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R:\KY\2026 Water Rate Case\Exhibits - Filed\O&amp;M\"/>
    </mc:Choice>
  </mc:AlternateContent>
  <xr:revisionPtr revIDLastSave="0" documentId="13_ncr:1_{55590697-5C0E-4D48-974D-8F738C36261C}" xr6:coauthVersionLast="47" xr6:coauthVersionMax="47" xr10:uidLastSave="{00000000-0000-0000-0000-000000000000}"/>
  <bookViews>
    <workbookView xWindow="-105" yWindow="0" windowWidth="14610" windowHeight="15585" tabRatio="746" activeTab="3" xr2:uid="{00000000-000D-0000-FFFF-FFFF00000000}"/>
  </bookViews>
  <sheets>
    <sheet name="Link In" sheetId="1" r:id="rId1"/>
    <sheet name="Link Out" sheetId="2" r:id="rId2"/>
    <sheet name="Summary by Account" sheetId="5" r:id="rId3"/>
    <sheet name="Exhibit" sheetId="3" r:id="rId4"/>
    <sheet name="Workpaper" sheetId="6" r:id="rId5"/>
  </sheets>
  <externalReferences>
    <externalReference r:id="rId6"/>
    <externalReference r:id="rId7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6" l="1"/>
  <c r="H26" i="6"/>
  <c r="H25" i="6"/>
  <c r="H24" i="6"/>
  <c r="H23" i="6"/>
  <c r="H22" i="6"/>
  <c r="H21" i="6"/>
  <c r="H20" i="6"/>
  <c r="F26" i="6"/>
  <c r="F34" i="6" s="1"/>
  <c r="E34" i="6"/>
  <c r="O55" i="1"/>
  <c r="N55" i="1"/>
  <c r="M55" i="1"/>
  <c r="L55" i="1"/>
  <c r="K55" i="1"/>
  <c r="G55" i="1"/>
  <c r="F55" i="1"/>
  <c r="E55" i="1"/>
  <c r="D55" i="1"/>
  <c r="B55" i="1"/>
  <c r="A55" i="1"/>
  <c r="O54" i="1"/>
  <c r="N54" i="1"/>
  <c r="M54" i="1"/>
  <c r="L54" i="1"/>
  <c r="K54" i="1"/>
  <c r="G54" i="1"/>
  <c r="F54" i="1"/>
  <c r="E54" i="1"/>
  <c r="D54" i="1"/>
  <c r="B54" i="1"/>
  <c r="A54" i="1"/>
  <c r="O53" i="1"/>
  <c r="N53" i="1"/>
  <c r="M53" i="1"/>
  <c r="L53" i="1"/>
  <c r="K53" i="1"/>
  <c r="G53" i="1"/>
  <c r="F53" i="1"/>
  <c r="E53" i="1"/>
  <c r="D53" i="1"/>
  <c r="B53" i="1"/>
  <c r="A53" i="1"/>
  <c r="O52" i="1"/>
  <c r="N52" i="1"/>
  <c r="M52" i="1"/>
  <c r="L52" i="1"/>
  <c r="K52" i="1"/>
  <c r="G52" i="1"/>
  <c r="F52" i="1"/>
  <c r="E52" i="1"/>
  <c r="D52" i="1"/>
  <c r="B52" i="1"/>
  <c r="A52" i="1"/>
  <c r="O51" i="1"/>
  <c r="N51" i="1"/>
  <c r="M51" i="1"/>
  <c r="L51" i="1"/>
  <c r="K51" i="1"/>
  <c r="G51" i="1"/>
  <c r="F51" i="1"/>
  <c r="E51" i="1"/>
  <c r="D51" i="1"/>
  <c r="B51" i="1"/>
  <c r="A51" i="1"/>
  <c r="O50" i="1"/>
  <c r="N50" i="1"/>
  <c r="M50" i="1"/>
  <c r="L50" i="1"/>
  <c r="K50" i="1"/>
  <c r="G50" i="1"/>
  <c r="F50" i="1"/>
  <c r="E50" i="1"/>
  <c r="D50" i="1"/>
  <c r="B50" i="1"/>
  <c r="A50" i="1"/>
  <c r="O49" i="1"/>
  <c r="N49" i="1"/>
  <c r="M49" i="1"/>
  <c r="L49" i="1"/>
  <c r="K49" i="1"/>
  <c r="G49" i="1"/>
  <c r="F49" i="1"/>
  <c r="E49" i="1"/>
  <c r="D49" i="1"/>
  <c r="B49" i="1"/>
  <c r="A49" i="1"/>
  <c r="O48" i="1"/>
  <c r="N48" i="1"/>
  <c r="M48" i="1"/>
  <c r="L48" i="1"/>
  <c r="K48" i="1"/>
  <c r="G48" i="1"/>
  <c r="F48" i="1"/>
  <c r="E48" i="1"/>
  <c r="D48" i="1"/>
  <c r="B48" i="1"/>
  <c r="A48" i="1"/>
  <c r="B42" i="1"/>
  <c r="A42" i="1"/>
  <c r="B41" i="1"/>
  <c r="A41" i="1"/>
  <c r="B39" i="1"/>
  <c r="B38" i="1"/>
  <c r="A38" i="1"/>
  <c r="B37" i="1"/>
  <c r="A37" i="1"/>
  <c r="B36" i="1"/>
  <c r="A36" i="1"/>
  <c r="B35" i="1"/>
  <c r="A35" i="1"/>
  <c r="A26" i="1"/>
  <c r="A25" i="1"/>
  <c r="N1" i="6" s="1"/>
  <c r="A22" i="1"/>
  <c r="A8" i="6" s="1"/>
  <c r="A20" i="1"/>
  <c r="A11" i="6" s="1"/>
  <c r="A19" i="1"/>
  <c r="A17" i="1"/>
  <c r="A16" i="1"/>
  <c r="A15" i="1"/>
  <c r="A12" i="6" s="1"/>
  <c r="A13" i="1"/>
  <c r="A12" i="1"/>
  <c r="A11" i="1"/>
  <c r="A10" i="1"/>
  <c r="E9" i="1"/>
  <c r="C9" i="1"/>
  <c r="B9" i="1"/>
  <c r="A9" i="1"/>
  <c r="A7" i="6" s="1"/>
  <c r="A8" i="1"/>
  <c r="C7" i="1"/>
  <c r="B7" i="1"/>
  <c r="A7" i="1"/>
  <c r="A6" i="6" s="1"/>
  <c r="A6" i="1"/>
  <c r="A5" i="1"/>
  <c r="A4" i="1"/>
  <c r="A3" i="1"/>
  <c r="A5" i="6" s="1"/>
  <c r="A2" i="1"/>
  <c r="A1" i="1"/>
  <c r="A4" i="6" s="1"/>
  <c r="N27" i="6" l="1"/>
  <c r="N26" i="6"/>
  <c r="N25" i="6"/>
  <c r="N24" i="6"/>
  <c r="N23" i="6"/>
  <c r="N22" i="6"/>
  <c r="N21" i="6"/>
  <c r="N20" i="6"/>
  <c r="A8" i="2"/>
  <c r="A9" i="2"/>
  <c r="A10" i="2"/>
  <c r="A11" i="2"/>
  <c r="A12" i="2"/>
  <c r="A13" i="2"/>
  <c r="A14" i="2"/>
  <c r="A15" i="2"/>
  <c r="A14" i="5"/>
  <c r="A15" i="5"/>
  <c r="A16" i="5"/>
  <c r="A17" i="5"/>
  <c r="A18" i="5"/>
  <c r="A19" i="5"/>
  <c r="A20" i="5"/>
  <c r="A21" i="5"/>
  <c r="N2" i="6" l="1"/>
  <c r="F2" i="3"/>
  <c r="E2" i="5"/>
  <c r="E15" i="3" l="1"/>
  <c r="E15" i="5" l="1"/>
  <c r="E16" i="5"/>
  <c r="E17" i="5"/>
  <c r="E18" i="5"/>
  <c r="E19" i="5"/>
  <c r="E20" i="5"/>
  <c r="E21" i="5"/>
  <c r="E14" i="5"/>
  <c r="P58" i="1"/>
  <c r="M34" i="6" l="1"/>
  <c r="J34" i="6"/>
  <c r="H34" i="6"/>
  <c r="K34" i="6" l="1"/>
  <c r="B15" i="5" l="1"/>
  <c r="B9" i="2" s="1"/>
  <c r="B16" i="5"/>
  <c r="B10" i="2" s="1"/>
  <c r="B17" i="5"/>
  <c r="B11" i="2" s="1"/>
  <c r="B18" i="5"/>
  <c r="B12" i="2" s="1"/>
  <c r="B19" i="5"/>
  <c r="B13" i="2" s="1"/>
  <c r="B20" i="5"/>
  <c r="B14" i="2" s="1"/>
  <c r="B21" i="5"/>
  <c r="B15" i="2" s="1"/>
  <c r="B14" i="5"/>
  <c r="B8" i="2" s="1"/>
  <c r="I3" i="2"/>
  <c r="D8" i="2" l="1"/>
  <c r="H48" i="1" s="1"/>
  <c r="D14" i="2"/>
  <c r="H54" i="1" s="1"/>
  <c r="D13" i="2"/>
  <c r="H53" i="1" s="1"/>
  <c r="D12" i="2"/>
  <c r="H52" i="1" s="1"/>
  <c r="D15" i="2"/>
  <c r="H55" i="1" s="1"/>
  <c r="D11" i="2"/>
  <c r="H51" i="1" s="1"/>
  <c r="D10" i="2"/>
  <c r="H50" i="1" s="1"/>
  <c r="D9" i="2"/>
  <c r="H49" i="1" s="1"/>
  <c r="A29" i="1"/>
  <c r="G34" i="6" l="1"/>
  <c r="A7" i="5"/>
  <c r="A7" i="3"/>
  <c r="D12" i="5"/>
  <c r="F1" i="2"/>
  <c r="C3" i="2"/>
  <c r="E13" i="3"/>
  <c r="C13" i="3"/>
  <c r="A5" i="3"/>
  <c r="A4" i="5"/>
  <c r="F23" i="3" l="1"/>
  <c r="A23" i="1"/>
  <c r="E1" i="5"/>
  <c r="A5" i="5"/>
  <c r="A10" i="5"/>
  <c r="A10" i="3"/>
  <c r="B3" i="2"/>
  <c r="E1" i="2"/>
  <c r="C12" i="5"/>
  <c r="E12" i="5"/>
  <c r="G1" i="2"/>
  <c r="A4" i="3"/>
  <c r="F1" i="3"/>
  <c r="H3" i="2" s="1"/>
  <c r="A3" i="2"/>
  <c r="G9" i="2" l="1"/>
  <c r="G13" i="2"/>
  <c r="G10" i="2"/>
  <c r="G11" i="2"/>
  <c r="G12" i="2"/>
  <c r="G14" i="2"/>
  <c r="G15" i="2"/>
  <c r="A6" i="3"/>
  <c r="B15" i="3"/>
  <c r="A6" i="5"/>
  <c r="L58" i="1"/>
  <c r="N58" i="1"/>
  <c r="M58" i="1"/>
  <c r="F58" i="1"/>
  <c r="G58" i="1"/>
  <c r="O58" i="1"/>
  <c r="G3" i="2" l="1"/>
  <c r="D3" i="2"/>
  <c r="G8" i="2"/>
  <c r="E23" i="5"/>
  <c r="D17" i="2"/>
  <c r="G17" i="2" l="1"/>
  <c r="K58" i="1"/>
  <c r="A9" i="5" l="1"/>
  <c r="A9" i="3"/>
  <c r="I52" i="1" l="1"/>
  <c r="C18" i="5" s="1"/>
  <c r="I53" i="1"/>
  <c r="C19" i="5" s="1"/>
  <c r="I55" i="1"/>
  <c r="C21" i="5" s="1"/>
  <c r="I49" i="1"/>
  <c r="C15" i="5" s="1"/>
  <c r="I51" i="1"/>
  <c r="C17" i="5" s="1"/>
  <c r="I54" i="1"/>
  <c r="C20" i="5" s="1"/>
  <c r="I50" i="1"/>
  <c r="C16" i="5" s="1"/>
  <c r="E14" i="2" l="1"/>
  <c r="D20" i="5"/>
  <c r="F14" i="2" s="1"/>
  <c r="D16" i="5"/>
  <c r="F10" i="2" s="1"/>
  <c r="E10" i="2"/>
  <c r="E15" i="2"/>
  <c r="D21" i="5"/>
  <c r="F15" i="2" s="1"/>
  <c r="E13" i="2"/>
  <c r="D19" i="5"/>
  <c r="F13" i="2" s="1"/>
  <c r="E9" i="2"/>
  <c r="D15" i="5"/>
  <c r="F9" i="2" s="1"/>
  <c r="E11" i="2"/>
  <c r="D17" i="5"/>
  <c r="F11" i="2" s="1"/>
  <c r="E12" i="2"/>
  <c r="D18" i="5"/>
  <c r="F12" i="2" s="1"/>
  <c r="I48" i="1"/>
  <c r="H58" i="1"/>
  <c r="C14" i="5" l="1"/>
  <c r="I58" i="1"/>
  <c r="C15" i="3" l="1"/>
  <c r="E3" i="2" s="1"/>
  <c r="D14" i="5"/>
  <c r="F8" i="2" s="1"/>
  <c r="E8" i="2"/>
  <c r="E17" i="2" s="1"/>
  <c r="C23" i="5"/>
  <c r="D15" i="3" l="1"/>
  <c r="F3" i="2" s="1"/>
  <c r="D23" i="5"/>
  <c r="F17" i="2"/>
  <c r="D19" i="3" l="1"/>
  <c r="D23" i="3" s="1"/>
  <c r="N34" i="6"/>
  <c r="B29" i="1" l="1"/>
  <c r="L26" i="6" l="1"/>
  <c r="L34" i="6"/>
  <c r="L27" i="6"/>
  <c r="L21" i="6"/>
  <c r="L23" i="6"/>
  <c r="L22" i="6"/>
  <c r="L25" i="6"/>
  <c r="L20" i="6"/>
  <c r="L24" i="6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 from qgpl" type="1" refreshedVersion="3">
    <dbPr connection="DRIVER={Client Access ODBC Driver (32-bit)};SYSTEM=AWWHRH;DBQ=QGPL;DFTPKGLIB=QGPL;LANGUAGEID=ENU;PKG=QGPL/DEFAULT(IBM),2,0,1,0,512;SSL=;SIGNON=;" command="SELECT TWKYRENT.GLR3, TWKYRENT.GLANI, TWKYRENT.GLDGJ, TWKYRENT.GLSBL, TWKYRENT.GLDCT, TWKYRENT.GLDOC, TWKYRENT.GLEXA, TWKYRENT.GLAA, TWKYRENT.GLOBJ, TWKYRENT.GLCO, TWKYRENT.GLMCU, TWKYRENT.GLSUB, TWKYRENT.GLEXR, TWKYRENT.GLPN, TWKYRENT.GLFY_x000d__x000a_FROM AWWHRH.QGPL.TWKYRENT TWKYRENT"/>
  </connection>
</connections>
</file>

<file path=xl/sharedStrings.xml><?xml version="1.0" encoding="utf-8"?>
<sst xmlns="http://schemas.openxmlformats.org/spreadsheetml/2006/main" count="62" uniqueCount="54">
  <si>
    <t>Line No.</t>
  </si>
  <si>
    <t>Description</t>
  </si>
  <si>
    <t>Reference</t>
  </si>
  <si>
    <t>Total Adjustments:</t>
  </si>
  <si>
    <t>Account Description</t>
  </si>
  <si>
    <t>Adjustment by Account</t>
  </si>
  <si>
    <t>Workpaper #:</t>
  </si>
  <si>
    <t>Excel Reference:</t>
  </si>
  <si>
    <t>Line Description</t>
  </si>
  <si>
    <t>Account</t>
  </si>
  <si>
    <t>NARUC</t>
  </si>
  <si>
    <t>Supporting Exhibit Reference</t>
  </si>
  <si>
    <t>Line Number</t>
  </si>
  <si>
    <t>Adjustment for Forecast at Present Rates</t>
  </si>
  <si>
    <t>Account No.</t>
  </si>
  <si>
    <t>Account Name</t>
  </si>
  <si>
    <t>Line #</t>
  </si>
  <si>
    <t>Adjustments Detail:</t>
  </si>
  <si>
    <t>WP Reference</t>
  </si>
  <si>
    <t>WP Location</t>
  </si>
  <si>
    <t>Base Year</t>
  </si>
  <si>
    <t>2021 Act</t>
  </si>
  <si>
    <t>2022 Act</t>
  </si>
  <si>
    <t>Base Year and Historical Actual expense:</t>
  </si>
  <si>
    <t>Customers:</t>
  </si>
  <si>
    <t>excluding AFUDC</t>
  </si>
  <si>
    <t>Change from base year to forecast year</t>
  </si>
  <si>
    <t>2023 Act</t>
  </si>
  <si>
    <t>2024 Act</t>
  </si>
  <si>
    <t>Sep 25 - Feb 26 Actual</t>
  </si>
  <si>
    <t>Mar 26 - Aug 26 Actual</t>
  </si>
  <si>
    <t>Mar 26 - Aug 26 Forecast</t>
  </si>
  <si>
    <t>2025 Act</t>
  </si>
  <si>
    <t>One-Time / Non-recurring Adjusments</t>
  </si>
  <si>
    <t>Operational Changes</t>
  </si>
  <si>
    <t>Price / Contract Increases</t>
  </si>
  <si>
    <t>Forecast Year</t>
  </si>
  <si>
    <t>Notes</t>
  </si>
  <si>
    <t>Overnight Shipping - Natural Account</t>
  </si>
  <si>
    <t>Overnight Shipping - Source of Supply</t>
  </si>
  <si>
    <t>Overnight Shipping - Water Treatment</t>
  </si>
  <si>
    <t>Overnight Shipping - Transmission &amp; Distribution</t>
  </si>
  <si>
    <t>Overnight Shipping - Admin &amp; General</t>
  </si>
  <si>
    <t>Postage - Natural Account</t>
  </si>
  <si>
    <t>Postage - Admin &amp; General</t>
  </si>
  <si>
    <t>Printing</t>
  </si>
  <si>
    <t>Total</t>
  </si>
  <si>
    <t>Base Year 6 Month Forecast (3/1/26-8/31/26)</t>
  </si>
  <si>
    <t>Adjusted 3 year average</t>
  </si>
  <si>
    <t xml:space="preserve">Normalized 3 year average.  Removed $30,562 as it was a one-time expense for an LSL mailer. </t>
  </si>
  <si>
    <t>Adjusted Three Year Average</t>
  </si>
  <si>
    <t>Acquisition Adjustments</t>
  </si>
  <si>
    <t>Link In From KAWC 2026 Rate Case - Income Statement</t>
  </si>
  <si>
    <t>Link Ins from 2026 KY Constants_Financial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</si>
</sst>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_ ;[Red]\-#,##0.00;\-"/>
    <numFmt numFmtId="165" formatCode="_-* #,##0_-;\-* #,##0_-;_-* &quot;-&quot;_-;_-@_-"/>
    <numFmt numFmtId="166" formatCode="#,##0.0_)_x;\(#,##0.0\)_x"/>
    <numFmt numFmtId="167" formatCode="\£\ #,##0_);[Red]\(\£\ #,##0\)"/>
    <numFmt numFmtId="168" formatCode="0.000_)"/>
    <numFmt numFmtId="169" formatCode="\ \ _•\–\ \ \ \ @"/>
    <numFmt numFmtId="170" formatCode="_-[$€-2]* #,##0.00_-;\-[$€-2]* #,##0.00_-;_-[$€-2]* &quot;-&quot;??_-"/>
    <numFmt numFmtId="171" formatCode="_-* #,##0\ _P_t_s_-;\-* #,##0\ _P_t_s_-;_-* &quot;-&quot;\ _P_t_s_-;_-@_-"/>
    <numFmt numFmtId="172" formatCode="_-* #,##0.00\ _P_t_s_-;\-* #,##0.00\ _P_t_s_-;_-* &quot;-&quot;??\ _P_t_s_-;_-@_-"/>
    <numFmt numFmtId="173" formatCode="_-&quot;S/.&quot;* #,##0_-;\-&quot;S/.&quot;* #,##0_-;_-&quot;S/.&quot;* &quot;-&quot;_-;_-@_-"/>
    <numFmt numFmtId="174" formatCode="_-&quot;S/.&quot;* #,##0.00_-;\-&quot;S/.&quot;* #,##0.00_-;_-&quot;S/.&quot;* &quot;-&quot;??_-;_-@_-"/>
    <numFmt numFmtId="175" formatCode="0.00_)"/>
    <numFmt numFmtId="176" formatCode="#,##0.0_);\(#,##0.0\)"/>
    <numFmt numFmtId="177" formatCode="[$-409]mmmm\ d\,\ yyyy;@"/>
    <numFmt numFmtId="178" formatCode="[$-409]mmm\-yy;@"/>
    <numFmt numFmtId="179" formatCode="&quot;$&quot;#,##0"/>
    <numFmt numFmtId="180" formatCode="_(* #,##0_);_(* \(#,##0\);_(* &quot;-&quot;??_);_(@_)"/>
    <numFmt numFmtId="181" formatCode="0_);\(0\)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indexed="12"/>
      <name val="Book Antiqua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Times New Roman"/>
      <family val="1"/>
    </font>
    <font>
      <sz val="11"/>
      <color indexed="52"/>
      <name val="Calibri"/>
      <family val="2"/>
    </font>
    <font>
      <sz val="10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–¾’©"/>
    </font>
    <font>
      <b/>
      <sz val="11"/>
      <color indexed="63"/>
      <name val="Calibri"/>
      <family val="2"/>
    </font>
    <font>
      <sz val="10"/>
      <name val="Palatino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901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5" fillId="2" borderId="0"/>
    <xf numFmtId="0" fontId="6" fillId="2" borderId="0"/>
    <xf numFmtId="0" fontId="7" fillId="2" borderId="0"/>
    <xf numFmtId="0" fontId="8" fillId="2" borderId="0"/>
    <xf numFmtId="164" fontId="2" fillId="3" borderId="2"/>
    <xf numFmtId="165" fontId="2" fillId="3" borderId="2"/>
    <xf numFmtId="164" fontId="2" fillId="3" borderId="2"/>
    <xf numFmtId="164" fontId="2" fillId="3" borderId="2"/>
    <xf numFmtId="164" fontId="2" fillId="3" borderId="2"/>
    <xf numFmtId="164" fontId="2" fillId="3" borderId="2"/>
    <xf numFmtId="0" fontId="4" fillId="3" borderId="0"/>
    <xf numFmtId="166" fontId="2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2" fillId="2" borderId="0"/>
    <xf numFmtId="0" fontId="6" fillId="2" borderId="0"/>
    <xf numFmtId="0" fontId="7" fillId="2" borderId="0"/>
    <xf numFmtId="0" fontId="8" fillId="2" borderId="0"/>
    <xf numFmtId="0" fontId="9" fillId="0" borderId="0" applyNumberFormat="0" applyFill="0" applyBorder="0" applyProtection="0">
      <alignment horizontal="centerContinuous"/>
    </xf>
    <xf numFmtId="0" fontId="2" fillId="0" borderId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1" applyNumberFormat="0" applyFill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2" fillId="0" borderId="5">
      <protection locked="0"/>
    </xf>
    <xf numFmtId="169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9" fillId="0" borderId="0" applyNumberFormat="0" applyFill="0" applyBorder="0" applyAlignment="0">
      <protection locked="0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175" fontId="33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8" fillId="0" borderId="0" applyNumberFormat="0" applyFill="0" applyBorder="0" applyAlignment="0" applyProtection="0"/>
    <xf numFmtId="40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9" fontId="20" fillId="0" borderId="0" applyFont="0" applyFill="0" applyBorder="0" applyAlignment="0" applyProtection="0"/>
    <xf numFmtId="7" fontId="38" fillId="0" borderId="0" applyFont="0" applyFill="0" applyBorder="0" applyAlignment="0" applyProtection="0"/>
    <xf numFmtId="0" fontId="39" fillId="0" borderId="12" applyNumberFormat="0" applyAlignment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protection locked="0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31" fillId="0" borderId="0"/>
    <xf numFmtId="0" fontId="35" fillId="0" borderId="0" applyNumberFormat="0" applyBorder="0" applyAlignment="0"/>
    <xf numFmtId="0" fontId="40" fillId="0" borderId="0" applyNumberFormat="0" applyBorder="0" applyAlignment="0"/>
    <xf numFmtId="0" fontId="41" fillId="0" borderId="0" applyNumberFormat="0" applyBorder="0" applyAlignment="0"/>
    <xf numFmtId="0" fontId="16" fillId="0" borderId="0" applyNumberFormat="0" applyBorder="0" applyAlignment="0"/>
    <xf numFmtId="0" fontId="40" fillId="0" borderId="0" applyNumberFormat="0" applyBorder="0" applyAlignment="0"/>
    <xf numFmtId="0" fontId="15" fillId="0" borderId="1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4" fillId="0" borderId="0"/>
    <xf numFmtId="3" fontId="45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64">
    <xf numFmtId="0" fontId="0" fillId="0" borderId="0" xfId="0"/>
    <xf numFmtId="0" fontId="46" fillId="0" borderId="0" xfId="0" applyFont="1"/>
    <xf numFmtId="0" fontId="46" fillId="0" borderId="0" xfId="0" applyFont="1" applyAlignment="1">
      <alignment horizontal="right"/>
    </xf>
    <xf numFmtId="0" fontId="4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6" fillId="0" borderId="1" xfId="0" applyFont="1" applyBorder="1" applyAlignment="1">
      <alignment horizontal="center"/>
    </xf>
    <xf numFmtId="42" fontId="0" fillId="0" borderId="0" xfId="0" applyNumberFormat="1"/>
    <xf numFmtId="14" fontId="47" fillId="0" borderId="1" xfId="1896" applyNumberFormat="1" applyFont="1" applyBorder="1" applyAlignment="1">
      <alignment horizontal="center" wrapText="1"/>
    </xf>
    <xf numFmtId="3" fontId="47" fillId="0" borderId="1" xfId="1896" applyFont="1" applyBorder="1" applyAlignment="1">
      <alignment horizontal="center" wrapText="1"/>
    </xf>
    <xf numFmtId="0" fontId="46" fillId="0" borderId="0" xfId="0" applyFont="1" applyAlignment="1">
      <alignment horizontal="left"/>
    </xf>
    <xf numFmtId="0" fontId="0" fillId="0" borderId="0" xfId="0" applyAlignment="1">
      <alignment horizontal="left"/>
    </xf>
    <xf numFmtId="41" fontId="0" fillId="0" borderId="0" xfId="1" applyNumberFormat="1" applyFont="1" applyAlignment="1">
      <alignment horizontal="center"/>
    </xf>
    <xf numFmtId="42" fontId="0" fillId="0" borderId="0" xfId="0" applyNumberFormat="1" applyAlignment="1">
      <alignment horizontal="center"/>
    </xf>
    <xf numFmtId="14" fontId="46" fillId="0" borderId="0" xfId="0" applyNumberFormat="1" applyFont="1"/>
    <xf numFmtId="43" fontId="0" fillId="0" borderId="0" xfId="2" applyFont="1"/>
    <xf numFmtId="178" fontId="48" fillId="0" borderId="1" xfId="0" applyNumberFormat="1" applyFont="1" applyBorder="1" applyAlignment="1">
      <alignment horizontal="center"/>
    </xf>
    <xf numFmtId="37" fontId="0" fillId="0" borderId="0" xfId="0" applyNumberFormat="1"/>
    <xf numFmtId="5" fontId="0" fillId="0" borderId="0" xfId="0" applyNumberFormat="1"/>
    <xf numFmtId="37" fontId="0" fillId="0" borderId="0" xfId="2" applyNumberFormat="1" applyFont="1"/>
    <xf numFmtId="5" fontId="0" fillId="0" borderId="15" xfId="1" applyNumberFormat="1" applyFont="1" applyBorder="1"/>
    <xf numFmtId="37" fontId="0" fillId="0" borderId="0" xfId="2" applyNumberFormat="1" applyFont="1" applyBorder="1"/>
    <xf numFmtId="179" fontId="0" fillId="0" borderId="15" xfId="0" applyNumberFormat="1" applyBorder="1"/>
    <xf numFmtId="43" fontId="0" fillId="0" borderId="0" xfId="2" applyFont="1" applyFill="1" applyBorder="1"/>
    <xf numFmtId="5" fontId="0" fillId="0" borderId="16" xfId="0" applyNumberFormat="1" applyBorder="1"/>
    <xf numFmtId="43" fontId="0" fillId="0" borderId="0" xfId="0" applyNumberFormat="1"/>
    <xf numFmtId="0" fontId="0" fillId="0" borderId="0" xfId="0" applyAlignment="1">
      <alignment horizontal="left" wrapText="1" indent="2"/>
    </xf>
    <xf numFmtId="5" fontId="0" fillId="0" borderId="0" xfId="1" applyNumberFormat="1" applyFont="1" applyFill="1" applyAlignment="1"/>
    <xf numFmtId="43" fontId="0" fillId="0" borderId="16" xfId="0" applyNumberFormat="1" applyBorder="1" applyAlignment="1">
      <alignment horizontal="center"/>
    </xf>
    <xf numFmtId="178" fontId="48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left" wrapText="1" indent="3"/>
    </xf>
    <xf numFmtId="180" fontId="0" fillId="0" borderId="0" xfId="2" applyNumberFormat="1" applyFont="1" applyFill="1" applyAlignment="1"/>
    <xf numFmtId="0" fontId="46" fillId="0" borderId="0" xfId="0" applyFont="1" applyAlignment="1">
      <alignment horizontal="centerContinuous"/>
    </xf>
    <xf numFmtId="0" fontId="46" fillId="0" borderId="0" xfId="0" applyFont="1" applyAlignment="1">
      <alignment horizontal="center"/>
    </xf>
    <xf numFmtId="0" fontId="46" fillId="0" borderId="17" xfId="0" applyFont="1" applyBorder="1"/>
    <xf numFmtId="181" fontId="48" fillId="0" borderId="17" xfId="1" applyNumberFormat="1" applyFont="1" applyBorder="1" applyAlignment="1">
      <alignment horizontal="center"/>
    </xf>
    <xf numFmtId="0" fontId="46" fillId="0" borderId="17" xfId="0" quotePrefix="1" applyFont="1" applyBorder="1" applyAlignment="1">
      <alignment horizontal="center" wrapText="1"/>
    </xf>
    <xf numFmtId="0" fontId="0" fillId="0" borderId="0" xfId="0" quotePrefix="1" applyAlignment="1">
      <alignment horizontal="left"/>
    </xf>
    <xf numFmtId="10" fontId="0" fillId="0" borderId="0" xfId="0" applyNumberFormat="1"/>
    <xf numFmtId="0" fontId="0" fillId="0" borderId="0" xfId="0" quotePrefix="1"/>
    <xf numFmtId="180" fontId="0" fillId="0" borderId="0" xfId="0" applyNumberFormat="1"/>
    <xf numFmtId="43" fontId="0" fillId="0" borderId="15" xfId="1" applyNumberFormat="1" applyFont="1" applyBorder="1"/>
    <xf numFmtId="5" fontId="0" fillId="0" borderId="0" xfId="1" applyNumberFormat="1" applyFont="1" applyBorder="1"/>
    <xf numFmtId="7" fontId="0" fillId="0" borderId="0" xfId="0" applyNumberFormat="1"/>
    <xf numFmtId="178" fontId="48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177" fontId="0" fillId="0" borderId="0" xfId="0" applyNumberFormat="1" applyAlignment="1">
      <alignment horizontal="left"/>
    </xf>
    <xf numFmtId="49" fontId="0" fillId="0" borderId="0" xfId="0" applyNumberFormat="1"/>
    <xf numFmtId="14" fontId="0" fillId="0" borderId="0" xfId="0" applyNumberFormat="1"/>
    <xf numFmtId="0" fontId="49" fillId="0" borderId="0" xfId="1593" applyFont="1"/>
    <xf numFmtId="37" fontId="49" fillId="0" borderId="0" xfId="0" applyNumberFormat="1" applyFont="1" applyAlignment="1">
      <alignment horizontal="right"/>
    </xf>
    <xf numFmtId="0" fontId="49" fillId="0" borderId="0" xfId="0" applyFont="1" applyAlignment="1">
      <alignment horizontal="right"/>
    </xf>
    <xf numFmtId="0" fontId="49" fillId="0" borderId="0" xfId="0" applyFont="1"/>
    <xf numFmtId="10" fontId="49" fillId="0" borderId="0" xfId="1899" applyNumberFormat="1" applyFont="1" applyFill="1"/>
    <xf numFmtId="0" fontId="48" fillId="0" borderId="1" xfId="0" applyFont="1" applyBorder="1" applyAlignment="1">
      <alignment horizontal="center"/>
    </xf>
    <xf numFmtId="0" fontId="1" fillId="0" borderId="0" xfId="1594" applyFont="1"/>
    <xf numFmtId="0" fontId="1" fillId="0" borderId="0" xfId="1898"/>
    <xf numFmtId="179" fontId="0" fillId="0" borderId="0" xfId="2" applyNumberFormat="1" applyFont="1" applyAlignment="1">
      <alignment horizontal="center"/>
    </xf>
    <xf numFmtId="179" fontId="0" fillId="0" borderId="0" xfId="0" applyNumberFormat="1"/>
    <xf numFmtId="179" fontId="0" fillId="0" borderId="0" xfId="0" applyNumberFormat="1" applyAlignment="1">
      <alignment horizontal="center"/>
    </xf>
    <xf numFmtId="179" fontId="0" fillId="0" borderId="16" xfId="0" applyNumberFormat="1" applyBorder="1" applyAlignment="1">
      <alignment horizontal="center"/>
    </xf>
    <xf numFmtId="179" fontId="0" fillId="0" borderId="16" xfId="0" applyNumberFormat="1" applyBorder="1"/>
    <xf numFmtId="37" fontId="0" fillId="0" borderId="0" xfId="2" applyNumberFormat="1" applyFont="1" applyAlignment="1">
      <alignment horizontal="center"/>
    </xf>
    <xf numFmtId="179" fontId="0" fillId="0" borderId="0" xfId="2" applyNumberFormat="1" applyFont="1"/>
    <xf numFmtId="179" fontId="0" fillId="0" borderId="15" xfId="1" applyNumberFormat="1" applyFont="1" applyBorder="1"/>
  </cellXfs>
  <cellStyles count="1901">
    <cellStyle name="_Column1" xfId="3" xr:uid="{00000000-0005-0000-0000-000000000000}"/>
    <cellStyle name="_Column2" xfId="4" xr:uid="{00000000-0005-0000-0000-000001000000}"/>
    <cellStyle name="_Column3" xfId="5" xr:uid="{00000000-0005-0000-0000-000002000000}"/>
    <cellStyle name="_Column4" xfId="6" xr:uid="{00000000-0005-0000-0000-000003000000}"/>
    <cellStyle name="_Column5" xfId="7" xr:uid="{00000000-0005-0000-0000-000004000000}"/>
    <cellStyle name="_Column6" xfId="8" xr:uid="{00000000-0005-0000-0000-000005000000}"/>
    <cellStyle name="_Column7" xfId="9" xr:uid="{00000000-0005-0000-0000-000006000000}"/>
    <cellStyle name="_Data" xfId="10" xr:uid="{00000000-0005-0000-0000-000007000000}"/>
    <cellStyle name="_Data_Cerberus" xfId="11" xr:uid="{00000000-0005-0000-0000-000008000000}"/>
    <cellStyle name="_Data_Sheet1" xfId="12" xr:uid="{00000000-0005-0000-0000-000009000000}"/>
    <cellStyle name="_Data_Sheet1_2013 Plan P&amp;L Line Person Signed YUAN" xfId="13" xr:uid="{00000000-0005-0000-0000-00000A000000}"/>
    <cellStyle name="_Data_Sheet2" xfId="14" xr:uid="{00000000-0005-0000-0000-00000B000000}"/>
    <cellStyle name="_Data_Sheet2_2013 Plan P&amp;L Line Person Signed YUAN" xfId="15" xr:uid="{00000000-0005-0000-0000-00000C000000}"/>
    <cellStyle name="_Header" xfId="16" xr:uid="{00000000-0005-0000-0000-00000D000000}"/>
    <cellStyle name="_MultipleSpace" xfId="17" xr:uid="{00000000-0005-0000-0000-00000E000000}"/>
    <cellStyle name="_Row1" xfId="18" xr:uid="{00000000-0005-0000-0000-00000F000000}"/>
    <cellStyle name="_Row2" xfId="19" xr:uid="{00000000-0005-0000-0000-000010000000}"/>
    <cellStyle name="_Row3" xfId="20" xr:uid="{00000000-0005-0000-0000-000011000000}"/>
    <cellStyle name="_Row4" xfId="21" xr:uid="{00000000-0005-0000-0000-000012000000}"/>
    <cellStyle name="_Row5" xfId="22" xr:uid="{00000000-0005-0000-0000-000013000000}"/>
    <cellStyle name="_Row6" xfId="23" xr:uid="{00000000-0005-0000-0000-000014000000}"/>
    <cellStyle name="_Row7" xfId="24" xr:uid="{00000000-0005-0000-0000-000015000000}"/>
    <cellStyle name="_TableSuperHead" xfId="25" xr:uid="{00000000-0005-0000-0000-000016000000}"/>
    <cellStyle name="£ BP" xfId="27" xr:uid="{00000000-0005-0000-0000-000017000000}"/>
    <cellStyle name="¥ JY" xfId="28" xr:uid="{00000000-0005-0000-0000-000018000000}"/>
    <cellStyle name="=C:\WINNT35\SYSTEM32\COMMAND.COM" xfId="26" xr:uid="{00000000-0005-0000-0000-000019000000}"/>
    <cellStyle name="20% - Accent1 10" xfId="29" xr:uid="{00000000-0005-0000-0000-00001A000000}"/>
    <cellStyle name="20% - Accent1 11" xfId="30" xr:uid="{00000000-0005-0000-0000-00001B000000}"/>
    <cellStyle name="20% - Accent1 12" xfId="31" xr:uid="{00000000-0005-0000-0000-00001C000000}"/>
    <cellStyle name="20% - Accent1 13" xfId="32" xr:uid="{00000000-0005-0000-0000-00001D000000}"/>
    <cellStyle name="20% - Accent1 14" xfId="33" xr:uid="{00000000-0005-0000-0000-00001E000000}"/>
    <cellStyle name="20% - Accent1 15" xfId="34" xr:uid="{00000000-0005-0000-0000-00001F000000}"/>
    <cellStyle name="20% - Accent1 16" xfId="35" xr:uid="{00000000-0005-0000-0000-000020000000}"/>
    <cellStyle name="20% - Accent1 17" xfId="36" xr:uid="{00000000-0005-0000-0000-000021000000}"/>
    <cellStyle name="20% - Accent1 18" xfId="37" xr:uid="{00000000-0005-0000-0000-000022000000}"/>
    <cellStyle name="20% - Accent1 19" xfId="38" xr:uid="{00000000-0005-0000-0000-000023000000}"/>
    <cellStyle name="20% - Accent1 2" xfId="39" xr:uid="{00000000-0005-0000-0000-000024000000}"/>
    <cellStyle name="20% - Accent1 20" xfId="40" xr:uid="{00000000-0005-0000-0000-000025000000}"/>
    <cellStyle name="20% - Accent1 21" xfId="41" xr:uid="{00000000-0005-0000-0000-000026000000}"/>
    <cellStyle name="20% - Accent1 22" xfId="42" xr:uid="{00000000-0005-0000-0000-000027000000}"/>
    <cellStyle name="20% - Accent1 23" xfId="43" xr:uid="{00000000-0005-0000-0000-000028000000}"/>
    <cellStyle name="20% - Accent1 24" xfId="44" xr:uid="{00000000-0005-0000-0000-000029000000}"/>
    <cellStyle name="20% - Accent1 25" xfId="45" xr:uid="{00000000-0005-0000-0000-00002A000000}"/>
    <cellStyle name="20% - Accent1 26" xfId="46" xr:uid="{00000000-0005-0000-0000-00002B000000}"/>
    <cellStyle name="20% - Accent1 27" xfId="47" xr:uid="{00000000-0005-0000-0000-00002C000000}"/>
    <cellStyle name="20% - Accent1 28" xfId="48" xr:uid="{00000000-0005-0000-0000-00002D000000}"/>
    <cellStyle name="20% - Accent1 29" xfId="49" xr:uid="{00000000-0005-0000-0000-00002E000000}"/>
    <cellStyle name="20% - Accent1 3" xfId="50" xr:uid="{00000000-0005-0000-0000-00002F000000}"/>
    <cellStyle name="20% - Accent1 30" xfId="51" xr:uid="{00000000-0005-0000-0000-000030000000}"/>
    <cellStyle name="20% - Accent1 31" xfId="52" xr:uid="{00000000-0005-0000-0000-000031000000}"/>
    <cellStyle name="20% - Accent1 32" xfId="53" xr:uid="{00000000-0005-0000-0000-000032000000}"/>
    <cellStyle name="20% - Accent1 33" xfId="54" xr:uid="{00000000-0005-0000-0000-000033000000}"/>
    <cellStyle name="20% - Accent1 34" xfId="55" xr:uid="{00000000-0005-0000-0000-000034000000}"/>
    <cellStyle name="20% - Accent1 35" xfId="56" xr:uid="{00000000-0005-0000-0000-000035000000}"/>
    <cellStyle name="20% - Accent1 36" xfId="57" xr:uid="{00000000-0005-0000-0000-000036000000}"/>
    <cellStyle name="20% - Accent1 37" xfId="58" xr:uid="{00000000-0005-0000-0000-000037000000}"/>
    <cellStyle name="20% - Accent1 38" xfId="59" xr:uid="{00000000-0005-0000-0000-000038000000}"/>
    <cellStyle name="20% - Accent1 39" xfId="60" xr:uid="{00000000-0005-0000-0000-000039000000}"/>
    <cellStyle name="20% - Accent1 4" xfId="61" xr:uid="{00000000-0005-0000-0000-00003A000000}"/>
    <cellStyle name="20% - Accent1 40" xfId="62" xr:uid="{00000000-0005-0000-0000-00003B000000}"/>
    <cellStyle name="20% - Accent1 5" xfId="63" xr:uid="{00000000-0005-0000-0000-00003C000000}"/>
    <cellStyle name="20% - Accent1 6" xfId="64" xr:uid="{00000000-0005-0000-0000-00003D000000}"/>
    <cellStyle name="20% - Accent1 7" xfId="65" xr:uid="{00000000-0005-0000-0000-00003E000000}"/>
    <cellStyle name="20% - Accent1 8" xfId="66" xr:uid="{00000000-0005-0000-0000-00003F000000}"/>
    <cellStyle name="20% - Accent1 9" xfId="67" xr:uid="{00000000-0005-0000-0000-000040000000}"/>
    <cellStyle name="20% - Accent2 10" xfId="68" xr:uid="{00000000-0005-0000-0000-000041000000}"/>
    <cellStyle name="20% - Accent2 11" xfId="69" xr:uid="{00000000-0005-0000-0000-000042000000}"/>
    <cellStyle name="20% - Accent2 12" xfId="70" xr:uid="{00000000-0005-0000-0000-000043000000}"/>
    <cellStyle name="20% - Accent2 13" xfId="71" xr:uid="{00000000-0005-0000-0000-000044000000}"/>
    <cellStyle name="20% - Accent2 14" xfId="72" xr:uid="{00000000-0005-0000-0000-000045000000}"/>
    <cellStyle name="20% - Accent2 15" xfId="73" xr:uid="{00000000-0005-0000-0000-000046000000}"/>
    <cellStyle name="20% - Accent2 16" xfId="74" xr:uid="{00000000-0005-0000-0000-000047000000}"/>
    <cellStyle name="20% - Accent2 17" xfId="75" xr:uid="{00000000-0005-0000-0000-000048000000}"/>
    <cellStyle name="20% - Accent2 18" xfId="76" xr:uid="{00000000-0005-0000-0000-000049000000}"/>
    <cellStyle name="20% - Accent2 19" xfId="77" xr:uid="{00000000-0005-0000-0000-00004A000000}"/>
    <cellStyle name="20% - Accent2 2" xfId="78" xr:uid="{00000000-0005-0000-0000-00004B000000}"/>
    <cellStyle name="20% - Accent2 20" xfId="79" xr:uid="{00000000-0005-0000-0000-00004C000000}"/>
    <cellStyle name="20% - Accent2 21" xfId="80" xr:uid="{00000000-0005-0000-0000-00004D000000}"/>
    <cellStyle name="20% - Accent2 22" xfId="81" xr:uid="{00000000-0005-0000-0000-00004E000000}"/>
    <cellStyle name="20% - Accent2 23" xfId="82" xr:uid="{00000000-0005-0000-0000-00004F000000}"/>
    <cellStyle name="20% - Accent2 24" xfId="83" xr:uid="{00000000-0005-0000-0000-000050000000}"/>
    <cellStyle name="20% - Accent2 25" xfId="84" xr:uid="{00000000-0005-0000-0000-000051000000}"/>
    <cellStyle name="20% - Accent2 26" xfId="85" xr:uid="{00000000-0005-0000-0000-000052000000}"/>
    <cellStyle name="20% - Accent2 27" xfId="86" xr:uid="{00000000-0005-0000-0000-000053000000}"/>
    <cellStyle name="20% - Accent2 28" xfId="87" xr:uid="{00000000-0005-0000-0000-000054000000}"/>
    <cellStyle name="20% - Accent2 29" xfId="88" xr:uid="{00000000-0005-0000-0000-000055000000}"/>
    <cellStyle name="20% - Accent2 3" xfId="89" xr:uid="{00000000-0005-0000-0000-000056000000}"/>
    <cellStyle name="20% - Accent2 30" xfId="90" xr:uid="{00000000-0005-0000-0000-000057000000}"/>
    <cellStyle name="20% - Accent2 31" xfId="91" xr:uid="{00000000-0005-0000-0000-000058000000}"/>
    <cellStyle name="20% - Accent2 32" xfId="92" xr:uid="{00000000-0005-0000-0000-000059000000}"/>
    <cellStyle name="20% - Accent2 33" xfId="93" xr:uid="{00000000-0005-0000-0000-00005A000000}"/>
    <cellStyle name="20% - Accent2 34" xfId="94" xr:uid="{00000000-0005-0000-0000-00005B000000}"/>
    <cellStyle name="20% - Accent2 35" xfId="95" xr:uid="{00000000-0005-0000-0000-00005C000000}"/>
    <cellStyle name="20% - Accent2 36" xfId="96" xr:uid="{00000000-0005-0000-0000-00005D000000}"/>
    <cellStyle name="20% - Accent2 37" xfId="97" xr:uid="{00000000-0005-0000-0000-00005E000000}"/>
    <cellStyle name="20% - Accent2 38" xfId="98" xr:uid="{00000000-0005-0000-0000-00005F000000}"/>
    <cellStyle name="20% - Accent2 39" xfId="99" xr:uid="{00000000-0005-0000-0000-000060000000}"/>
    <cellStyle name="20% - Accent2 4" xfId="100" xr:uid="{00000000-0005-0000-0000-000061000000}"/>
    <cellStyle name="20% - Accent2 40" xfId="101" xr:uid="{00000000-0005-0000-0000-000062000000}"/>
    <cellStyle name="20% - Accent2 5" xfId="102" xr:uid="{00000000-0005-0000-0000-000063000000}"/>
    <cellStyle name="20% - Accent2 6" xfId="103" xr:uid="{00000000-0005-0000-0000-000064000000}"/>
    <cellStyle name="20% - Accent2 7" xfId="104" xr:uid="{00000000-0005-0000-0000-000065000000}"/>
    <cellStyle name="20% - Accent2 8" xfId="105" xr:uid="{00000000-0005-0000-0000-000066000000}"/>
    <cellStyle name="20% - Accent2 9" xfId="106" xr:uid="{00000000-0005-0000-0000-000067000000}"/>
    <cellStyle name="20% - Accent3 10" xfId="107" xr:uid="{00000000-0005-0000-0000-000068000000}"/>
    <cellStyle name="20% - Accent3 11" xfId="108" xr:uid="{00000000-0005-0000-0000-000069000000}"/>
    <cellStyle name="20% - Accent3 12" xfId="109" xr:uid="{00000000-0005-0000-0000-00006A000000}"/>
    <cellStyle name="20% - Accent3 13" xfId="110" xr:uid="{00000000-0005-0000-0000-00006B000000}"/>
    <cellStyle name="20% - Accent3 14" xfId="111" xr:uid="{00000000-0005-0000-0000-00006C000000}"/>
    <cellStyle name="20% - Accent3 15" xfId="112" xr:uid="{00000000-0005-0000-0000-00006D000000}"/>
    <cellStyle name="20% - Accent3 16" xfId="113" xr:uid="{00000000-0005-0000-0000-00006E000000}"/>
    <cellStyle name="20% - Accent3 17" xfId="114" xr:uid="{00000000-0005-0000-0000-00006F000000}"/>
    <cellStyle name="20% - Accent3 18" xfId="115" xr:uid="{00000000-0005-0000-0000-000070000000}"/>
    <cellStyle name="20% - Accent3 19" xfId="116" xr:uid="{00000000-0005-0000-0000-000071000000}"/>
    <cellStyle name="20% - Accent3 2" xfId="117" xr:uid="{00000000-0005-0000-0000-000072000000}"/>
    <cellStyle name="20% - Accent3 20" xfId="118" xr:uid="{00000000-0005-0000-0000-000073000000}"/>
    <cellStyle name="20% - Accent3 21" xfId="119" xr:uid="{00000000-0005-0000-0000-000074000000}"/>
    <cellStyle name="20% - Accent3 22" xfId="120" xr:uid="{00000000-0005-0000-0000-000075000000}"/>
    <cellStyle name="20% - Accent3 23" xfId="121" xr:uid="{00000000-0005-0000-0000-000076000000}"/>
    <cellStyle name="20% - Accent3 24" xfId="122" xr:uid="{00000000-0005-0000-0000-000077000000}"/>
    <cellStyle name="20% - Accent3 25" xfId="123" xr:uid="{00000000-0005-0000-0000-000078000000}"/>
    <cellStyle name="20% - Accent3 26" xfId="124" xr:uid="{00000000-0005-0000-0000-000079000000}"/>
    <cellStyle name="20% - Accent3 27" xfId="125" xr:uid="{00000000-0005-0000-0000-00007A000000}"/>
    <cellStyle name="20% - Accent3 28" xfId="126" xr:uid="{00000000-0005-0000-0000-00007B000000}"/>
    <cellStyle name="20% - Accent3 29" xfId="127" xr:uid="{00000000-0005-0000-0000-00007C000000}"/>
    <cellStyle name="20% - Accent3 3" xfId="128" xr:uid="{00000000-0005-0000-0000-00007D000000}"/>
    <cellStyle name="20% - Accent3 30" xfId="129" xr:uid="{00000000-0005-0000-0000-00007E000000}"/>
    <cellStyle name="20% - Accent3 31" xfId="130" xr:uid="{00000000-0005-0000-0000-00007F000000}"/>
    <cellStyle name="20% - Accent3 32" xfId="131" xr:uid="{00000000-0005-0000-0000-000080000000}"/>
    <cellStyle name="20% - Accent3 33" xfId="132" xr:uid="{00000000-0005-0000-0000-000081000000}"/>
    <cellStyle name="20% - Accent3 34" xfId="133" xr:uid="{00000000-0005-0000-0000-000082000000}"/>
    <cellStyle name="20% - Accent3 35" xfId="134" xr:uid="{00000000-0005-0000-0000-000083000000}"/>
    <cellStyle name="20% - Accent3 36" xfId="135" xr:uid="{00000000-0005-0000-0000-000084000000}"/>
    <cellStyle name="20% - Accent3 37" xfId="136" xr:uid="{00000000-0005-0000-0000-000085000000}"/>
    <cellStyle name="20% - Accent3 38" xfId="137" xr:uid="{00000000-0005-0000-0000-000086000000}"/>
    <cellStyle name="20% - Accent3 39" xfId="138" xr:uid="{00000000-0005-0000-0000-000087000000}"/>
    <cellStyle name="20% - Accent3 4" xfId="139" xr:uid="{00000000-0005-0000-0000-000088000000}"/>
    <cellStyle name="20% - Accent3 40" xfId="140" xr:uid="{00000000-0005-0000-0000-000089000000}"/>
    <cellStyle name="20% - Accent3 5" xfId="141" xr:uid="{00000000-0005-0000-0000-00008A000000}"/>
    <cellStyle name="20% - Accent3 6" xfId="142" xr:uid="{00000000-0005-0000-0000-00008B000000}"/>
    <cellStyle name="20% - Accent3 7" xfId="143" xr:uid="{00000000-0005-0000-0000-00008C000000}"/>
    <cellStyle name="20% - Accent3 8" xfId="144" xr:uid="{00000000-0005-0000-0000-00008D000000}"/>
    <cellStyle name="20% - Accent3 9" xfId="145" xr:uid="{00000000-0005-0000-0000-00008E000000}"/>
    <cellStyle name="20% - Accent4 10" xfId="146" xr:uid="{00000000-0005-0000-0000-00008F000000}"/>
    <cellStyle name="20% - Accent4 11" xfId="147" xr:uid="{00000000-0005-0000-0000-000090000000}"/>
    <cellStyle name="20% - Accent4 12" xfId="148" xr:uid="{00000000-0005-0000-0000-000091000000}"/>
    <cellStyle name="20% - Accent4 13" xfId="149" xr:uid="{00000000-0005-0000-0000-000092000000}"/>
    <cellStyle name="20% - Accent4 14" xfId="150" xr:uid="{00000000-0005-0000-0000-000093000000}"/>
    <cellStyle name="20% - Accent4 15" xfId="151" xr:uid="{00000000-0005-0000-0000-000094000000}"/>
    <cellStyle name="20% - Accent4 16" xfId="152" xr:uid="{00000000-0005-0000-0000-000095000000}"/>
    <cellStyle name="20% - Accent4 17" xfId="153" xr:uid="{00000000-0005-0000-0000-000096000000}"/>
    <cellStyle name="20% - Accent4 18" xfId="154" xr:uid="{00000000-0005-0000-0000-000097000000}"/>
    <cellStyle name="20% - Accent4 19" xfId="155" xr:uid="{00000000-0005-0000-0000-000098000000}"/>
    <cellStyle name="20% - Accent4 2" xfId="156" xr:uid="{00000000-0005-0000-0000-000099000000}"/>
    <cellStyle name="20% - Accent4 20" xfId="157" xr:uid="{00000000-0005-0000-0000-00009A000000}"/>
    <cellStyle name="20% - Accent4 21" xfId="158" xr:uid="{00000000-0005-0000-0000-00009B000000}"/>
    <cellStyle name="20% - Accent4 22" xfId="159" xr:uid="{00000000-0005-0000-0000-00009C000000}"/>
    <cellStyle name="20% - Accent4 23" xfId="160" xr:uid="{00000000-0005-0000-0000-00009D000000}"/>
    <cellStyle name="20% - Accent4 24" xfId="161" xr:uid="{00000000-0005-0000-0000-00009E000000}"/>
    <cellStyle name="20% - Accent4 25" xfId="162" xr:uid="{00000000-0005-0000-0000-00009F000000}"/>
    <cellStyle name="20% - Accent4 26" xfId="163" xr:uid="{00000000-0005-0000-0000-0000A0000000}"/>
    <cellStyle name="20% - Accent4 27" xfId="164" xr:uid="{00000000-0005-0000-0000-0000A1000000}"/>
    <cellStyle name="20% - Accent4 28" xfId="165" xr:uid="{00000000-0005-0000-0000-0000A2000000}"/>
    <cellStyle name="20% - Accent4 29" xfId="166" xr:uid="{00000000-0005-0000-0000-0000A3000000}"/>
    <cellStyle name="20% - Accent4 3" xfId="167" xr:uid="{00000000-0005-0000-0000-0000A4000000}"/>
    <cellStyle name="20% - Accent4 30" xfId="168" xr:uid="{00000000-0005-0000-0000-0000A5000000}"/>
    <cellStyle name="20% - Accent4 31" xfId="169" xr:uid="{00000000-0005-0000-0000-0000A6000000}"/>
    <cellStyle name="20% - Accent4 32" xfId="170" xr:uid="{00000000-0005-0000-0000-0000A7000000}"/>
    <cellStyle name="20% - Accent4 33" xfId="171" xr:uid="{00000000-0005-0000-0000-0000A8000000}"/>
    <cellStyle name="20% - Accent4 34" xfId="172" xr:uid="{00000000-0005-0000-0000-0000A9000000}"/>
    <cellStyle name="20% - Accent4 35" xfId="173" xr:uid="{00000000-0005-0000-0000-0000AA000000}"/>
    <cellStyle name="20% - Accent4 36" xfId="174" xr:uid="{00000000-0005-0000-0000-0000AB000000}"/>
    <cellStyle name="20% - Accent4 37" xfId="175" xr:uid="{00000000-0005-0000-0000-0000AC000000}"/>
    <cellStyle name="20% - Accent4 38" xfId="176" xr:uid="{00000000-0005-0000-0000-0000AD000000}"/>
    <cellStyle name="20% - Accent4 39" xfId="177" xr:uid="{00000000-0005-0000-0000-0000AE000000}"/>
    <cellStyle name="20% - Accent4 4" xfId="178" xr:uid="{00000000-0005-0000-0000-0000AF000000}"/>
    <cellStyle name="20% - Accent4 40" xfId="179" xr:uid="{00000000-0005-0000-0000-0000B0000000}"/>
    <cellStyle name="20% - Accent4 5" xfId="180" xr:uid="{00000000-0005-0000-0000-0000B1000000}"/>
    <cellStyle name="20% - Accent4 6" xfId="181" xr:uid="{00000000-0005-0000-0000-0000B2000000}"/>
    <cellStyle name="20% - Accent4 7" xfId="182" xr:uid="{00000000-0005-0000-0000-0000B3000000}"/>
    <cellStyle name="20% - Accent4 8" xfId="183" xr:uid="{00000000-0005-0000-0000-0000B4000000}"/>
    <cellStyle name="20% - Accent4 9" xfId="184" xr:uid="{00000000-0005-0000-0000-0000B5000000}"/>
    <cellStyle name="20% - Accent5 10" xfId="185" xr:uid="{00000000-0005-0000-0000-0000B6000000}"/>
    <cellStyle name="20% - Accent5 11" xfId="186" xr:uid="{00000000-0005-0000-0000-0000B7000000}"/>
    <cellStyle name="20% - Accent5 12" xfId="187" xr:uid="{00000000-0005-0000-0000-0000B8000000}"/>
    <cellStyle name="20% - Accent5 13" xfId="188" xr:uid="{00000000-0005-0000-0000-0000B9000000}"/>
    <cellStyle name="20% - Accent5 14" xfId="189" xr:uid="{00000000-0005-0000-0000-0000BA000000}"/>
    <cellStyle name="20% - Accent5 15" xfId="190" xr:uid="{00000000-0005-0000-0000-0000BB000000}"/>
    <cellStyle name="20% - Accent5 16" xfId="191" xr:uid="{00000000-0005-0000-0000-0000BC000000}"/>
    <cellStyle name="20% - Accent5 17" xfId="192" xr:uid="{00000000-0005-0000-0000-0000BD000000}"/>
    <cellStyle name="20% - Accent5 18" xfId="193" xr:uid="{00000000-0005-0000-0000-0000BE000000}"/>
    <cellStyle name="20% - Accent5 19" xfId="194" xr:uid="{00000000-0005-0000-0000-0000BF000000}"/>
    <cellStyle name="20% - Accent5 2" xfId="195" xr:uid="{00000000-0005-0000-0000-0000C0000000}"/>
    <cellStyle name="20% - Accent5 20" xfId="196" xr:uid="{00000000-0005-0000-0000-0000C1000000}"/>
    <cellStyle name="20% - Accent5 21" xfId="197" xr:uid="{00000000-0005-0000-0000-0000C2000000}"/>
    <cellStyle name="20% - Accent5 22" xfId="198" xr:uid="{00000000-0005-0000-0000-0000C3000000}"/>
    <cellStyle name="20% - Accent5 23" xfId="199" xr:uid="{00000000-0005-0000-0000-0000C4000000}"/>
    <cellStyle name="20% - Accent5 24" xfId="200" xr:uid="{00000000-0005-0000-0000-0000C5000000}"/>
    <cellStyle name="20% - Accent5 25" xfId="201" xr:uid="{00000000-0005-0000-0000-0000C6000000}"/>
    <cellStyle name="20% - Accent5 26" xfId="202" xr:uid="{00000000-0005-0000-0000-0000C7000000}"/>
    <cellStyle name="20% - Accent5 27" xfId="203" xr:uid="{00000000-0005-0000-0000-0000C8000000}"/>
    <cellStyle name="20% - Accent5 28" xfId="204" xr:uid="{00000000-0005-0000-0000-0000C9000000}"/>
    <cellStyle name="20% - Accent5 29" xfId="205" xr:uid="{00000000-0005-0000-0000-0000CA000000}"/>
    <cellStyle name="20% - Accent5 3" xfId="206" xr:uid="{00000000-0005-0000-0000-0000CB000000}"/>
    <cellStyle name="20% - Accent5 30" xfId="207" xr:uid="{00000000-0005-0000-0000-0000CC000000}"/>
    <cellStyle name="20% - Accent5 31" xfId="208" xr:uid="{00000000-0005-0000-0000-0000CD000000}"/>
    <cellStyle name="20% - Accent5 32" xfId="209" xr:uid="{00000000-0005-0000-0000-0000CE000000}"/>
    <cellStyle name="20% - Accent5 33" xfId="210" xr:uid="{00000000-0005-0000-0000-0000CF000000}"/>
    <cellStyle name="20% - Accent5 34" xfId="211" xr:uid="{00000000-0005-0000-0000-0000D0000000}"/>
    <cellStyle name="20% - Accent5 35" xfId="212" xr:uid="{00000000-0005-0000-0000-0000D1000000}"/>
    <cellStyle name="20% - Accent5 36" xfId="213" xr:uid="{00000000-0005-0000-0000-0000D2000000}"/>
    <cellStyle name="20% - Accent5 37" xfId="214" xr:uid="{00000000-0005-0000-0000-0000D3000000}"/>
    <cellStyle name="20% - Accent5 38" xfId="215" xr:uid="{00000000-0005-0000-0000-0000D4000000}"/>
    <cellStyle name="20% - Accent5 39" xfId="216" xr:uid="{00000000-0005-0000-0000-0000D5000000}"/>
    <cellStyle name="20% - Accent5 4" xfId="217" xr:uid="{00000000-0005-0000-0000-0000D6000000}"/>
    <cellStyle name="20% - Accent5 40" xfId="218" xr:uid="{00000000-0005-0000-0000-0000D7000000}"/>
    <cellStyle name="20% - Accent5 5" xfId="219" xr:uid="{00000000-0005-0000-0000-0000D8000000}"/>
    <cellStyle name="20% - Accent5 6" xfId="220" xr:uid="{00000000-0005-0000-0000-0000D9000000}"/>
    <cellStyle name="20% - Accent5 7" xfId="221" xr:uid="{00000000-0005-0000-0000-0000DA000000}"/>
    <cellStyle name="20% - Accent5 8" xfId="222" xr:uid="{00000000-0005-0000-0000-0000DB000000}"/>
    <cellStyle name="20% - Accent5 9" xfId="223" xr:uid="{00000000-0005-0000-0000-0000DC000000}"/>
    <cellStyle name="20% - Accent6 10" xfId="224" xr:uid="{00000000-0005-0000-0000-0000DD000000}"/>
    <cellStyle name="20% - Accent6 11" xfId="225" xr:uid="{00000000-0005-0000-0000-0000DE000000}"/>
    <cellStyle name="20% - Accent6 12" xfId="226" xr:uid="{00000000-0005-0000-0000-0000DF000000}"/>
    <cellStyle name="20% - Accent6 13" xfId="227" xr:uid="{00000000-0005-0000-0000-0000E0000000}"/>
    <cellStyle name="20% - Accent6 14" xfId="228" xr:uid="{00000000-0005-0000-0000-0000E1000000}"/>
    <cellStyle name="20% - Accent6 15" xfId="229" xr:uid="{00000000-0005-0000-0000-0000E2000000}"/>
    <cellStyle name="20% - Accent6 16" xfId="230" xr:uid="{00000000-0005-0000-0000-0000E3000000}"/>
    <cellStyle name="20% - Accent6 17" xfId="231" xr:uid="{00000000-0005-0000-0000-0000E4000000}"/>
    <cellStyle name="20% - Accent6 18" xfId="232" xr:uid="{00000000-0005-0000-0000-0000E5000000}"/>
    <cellStyle name="20% - Accent6 19" xfId="233" xr:uid="{00000000-0005-0000-0000-0000E6000000}"/>
    <cellStyle name="20% - Accent6 2" xfId="234" xr:uid="{00000000-0005-0000-0000-0000E7000000}"/>
    <cellStyle name="20% - Accent6 20" xfId="235" xr:uid="{00000000-0005-0000-0000-0000E8000000}"/>
    <cellStyle name="20% - Accent6 21" xfId="236" xr:uid="{00000000-0005-0000-0000-0000E9000000}"/>
    <cellStyle name="20% - Accent6 22" xfId="237" xr:uid="{00000000-0005-0000-0000-0000EA000000}"/>
    <cellStyle name="20% - Accent6 23" xfId="238" xr:uid="{00000000-0005-0000-0000-0000EB000000}"/>
    <cellStyle name="20% - Accent6 24" xfId="239" xr:uid="{00000000-0005-0000-0000-0000EC000000}"/>
    <cellStyle name="20% - Accent6 25" xfId="240" xr:uid="{00000000-0005-0000-0000-0000ED000000}"/>
    <cellStyle name="20% - Accent6 26" xfId="241" xr:uid="{00000000-0005-0000-0000-0000EE000000}"/>
    <cellStyle name="20% - Accent6 27" xfId="242" xr:uid="{00000000-0005-0000-0000-0000EF000000}"/>
    <cellStyle name="20% - Accent6 28" xfId="243" xr:uid="{00000000-0005-0000-0000-0000F0000000}"/>
    <cellStyle name="20% - Accent6 29" xfId="244" xr:uid="{00000000-0005-0000-0000-0000F1000000}"/>
    <cellStyle name="20% - Accent6 3" xfId="245" xr:uid="{00000000-0005-0000-0000-0000F2000000}"/>
    <cellStyle name="20% - Accent6 30" xfId="246" xr:uid="{00000000-0005-0000-0000-0000F3000000}"/>
    <cellStyle name="20% - Accent6 31" xfId="247" xr:uid="{00000000-0005-0000-0000-0000F4000000}"/>
    <cellStyle name="20% - Accent6 32" xfId="248" xr:uid="{00000000-0005-0000-0000-0000F5000000}"/>
    <cellStyle name="20% - Accent6 33" xfId="249" xr:uid="{00000000-0005-0000-0000-0000F6000000}"/>
    <cellStyle name="20% - Accent6 34" xfId="250" xr:uid="{00000000-0005-0000-0000-0000F7000000}"/>
    <cellStyle name="20% - Accent6 35" xfId="251" xr:uid="{00000000-0005-0000-0000-0000F8000000}"/>
    <cellStyle name="20% - Accent6 36" xfId="252" xr:uid="{00000000-0005-0000-0000-0000F9000000}"/>
    <cellStyle name="20% - Accent6 37" xfId="253" xr:uid="{00000000-0005-0000-0000-0000FA000000}"/>
    <cellStyle name="20% - Accent6 38" xfId="254" xr:uid="{00000000-0005-0000-0000-0000FB000000}"/>
    <cellStyle name="20% - Accent6 39" xfId="255" xr:uid="{00000000-0005-0000-0000-0000FC000000}"/>
    <cellStyle name="20% - Accent6 4" xfId="256" xr:uid="{00000000-0005-0000-0000-0000FD000000}"/>
    <cellStyle name="20% - Accent6 40" xfId="257" xr:uid="{00000000-0005-0000-0000-0000FE000000}"/>
    <cellStyle name="20% - Accent6 5" xfId="258" xr:uid="{00000000-0005-0000-0000-0000FF000000}"/>
    <cellStyle name="20% - Accent6 6" xfId="259" xr:uid="{00000000-0005-0000-0000-000000010000}"/>
    <cellStyle name="20% - Accent6 7" xfId="260" xr:uid="{00000000-0005-0000-0000-000001010000}"/>
    <cellStyle name="20% - Accent6 8" xfId="261" xr:uid="{00000000-0005-0000-0000-000002010000}"/>
    <cellStyle name="20% - Accent6 9" xfId="262" xr:uid="{00000000-0005-0000-0000-000003010000}"/>
    <cellStyle name="40% - Accent1 10" xfId="263" xr:uid="{00000000-0005-0000-0000-000004010000}"/>
    <cellStyle name="40% - Accent1 11" xfId="264" xr:uid="{00000000-0005-0000-0000-000005010000}"/>
    <cellStyle name="40% - Accent1 12" xfId="265" xr:uid="{00000000-0005-0000-0000-000006010000}"/>
    <cellStyle name="40% - Accent1 13" xfId="266" xr:uid="{00000000-0005-0000-0000-000007010000}"/>
    <cellStyle name="40% - Accent1 14" xfId="267" xr:uid="{00000000-0005-0000-0000-000008010000}"/>
    <cellStyle name="40% - Accent1 15" xfId="268" xr:uid="{00000000-0005-0000-0000-000009010000}"/>
    <cellStyle name="40% - Accent1 16" xfId="269" xr:uid="{00000000-0005-0000-0000-00000A010000}"/>
    <cellStyle name="40% - Accent1 17" xfId="270" xr:uid="{00000000-0005-0000-0000-00000B010000}"/>
    <cellStyle name="40% - Accent1 18" xfId="271" xr:uid="{00000000-0005-0000-0000-00000C010000}"/>
    <cellStyle name="40% - Accent1 19" xfId="272" xr:uid="{00000000-0005-0000-0000-00000D010000}"/>
    <cellStyle name="40% - Accent1 2" xfId="273" xr:uid="{00000000-0005-0000-0000-00000E010000}"/>
    <cellStyle name="40% - Accent1 20" xfId="274" xr:uid="{00000000-0005-0000-0000-00000F010000}"/>
    <cellStyle name="40% - Accent1 21" xfId="275" xr:uid="{00000000-0005-0000-0000-000010010000}"/>
    <cellStyle name="40% - Accent1 22" xfId="276" xr:uid="{00000000-0005-0000-0000-000011010000}"/>
    <cellStyle name="40% - Accent1 23" xfId="277" xr:uid="{00000000-0005-0000-0000-000012010000}"/>
    <cellStyle name="40% - Accent1 24" xfId="278" xr:uid="{00000000-0005-0000-0000-000013010000}"/>
    <cellStyle name="40% - Accent1 25" xfId="279" xr:uid="{00000000-0005-0000-0000-000014010000}"/>
    <cellStyle name="40% - Accent1 26" xfId="280" xr:uid="{00000000-0005-0000-0000-000015010000}"/>
    <cellStyle name="40% - Accent1 27" xfId="281" xr:uid="{00000000-0005-0000-0000-000016010000}"/>
    <cellStyle name="40% - Accent1 28" xfId="282" xr:uid="{00000000-0005-0000-0000-000017010000}"/>
    <cellStyle name="40% - Accent1 29" xfId="283" xr:uid="{00000000-0005-0000-0000-000018010000}"/>
    <cellStyle name="40% - Accent1 3" xfId="284" xr:uid="{00000000-0005-0000-0000-000019010000}"/>
    <cellStyle name="40% - Accent1 30" xfId="285" xr:uid="{00000000-0005-0000-0000-00001A010000}"/>
    <cellStyle name="40% - Accent1 31" xfId="286" xr:uid="{00000000-0005-0000-0000-00001B010000}"/>
    <cellStyle name="40% - Accent1 32" xfId="287" xr:uid="{00000000-0005-0000-0000-00001C010000}"/>
    <cellStyle name="40% - Accent1 33" xfId="288" xr:uid="{00000000-0005-0000-0000-00001D010000}"/>
    <cellStyle name="40% - Accent1 34" xfId="289" xr:uid="{00000000-0005-0000-0000-00001E010000}"/>
    <cellStyle name="40% - Accent1 35" xfId="290" xr:uid="{00000000-0005-0000-0000-00001F010000}"/>
    <cellStyle name="40% - Accent1 36" xfId="291" xr:uid="{00000000-0005-0000-0000-000020010000}"/>
    <cellStyle name="40% - Accent1 37" xfId="292" xr:uid="{00000000-0005-0000-0000-000021010000}"/>
    <cellStyle name="40% - Accent1 38" xfId="293" xr:uid="{00000000-0005-0000-0000-000022010000}"/>
    <cellStyle name="40% - Accent1 39" xfId="294" xr:uid="{00000000-0005-0000-0000-000023010000}"/>
    <cellStyle name="40% - Accent1 4" xfId="295" xr:uid="{00000000-0005-0000-0000-000024010000}"/>
    <cellStyle name="40% - Accent1 40" xfId="296" xr:uid="{00000000-0005-0000-0000-000025010000}"/>
    <cellStyle name="40% - Accent1 5" xfId="297" xr:uid="{00000000-0005-0000-0000-000026010000}"/>
    <cellStyle name="40% - Accent1 6" xfId="298" xr:uid="{00000000-0005-0000-0000-000027010000}"/>
    <cellStyle name="40% - Accent1 7" xfId="299" xr:uid="{00000000-0005-0000-0000-000028010000}"/>
    <cellStyle name="40% - Accent1 8" xfId="300" xr:uid="{00000000-0005-0000-0000-000029010000}"/>
    <cellStyle name="40% - Accent1 9" xfId="301" xr:uid="{00000000-0005-0000-0000-00002A010000}"/>
    <cellStyle name="40% - Accent2 10" xfId="302" xr:uid="{00000000-0005-0000-0000-00002B010000}"/>
    <cellStyle name="40% - Accent2 11" xfId="303" xr:uid="{00000000-0005-0000-0000-00002C010000}"/>
    <cellStyle name="40% - Accent2 12" xfId="304" xr:uid="{00000000-0005-0000-0000-00002D010000}"/>
    <cellStyle name="40% - Accent2 13" xfId="305" xr:uid="{00000000-0005-0000-0000-00002E010000}"/>
    <cellStyle name="40% - Accent2 14" xfId="306" xr:uid="{00000000-0005-0000-0000-00002F010000}"/>
    <cellStyle name="40% - Accent2 15" xfId="307" xr:uid="{00000000-0005-0000-0000-000030010000}"/>
    <cellStyle name="40% - Accent2 16" xfId="308" xr:uid="{00000000-0005-0000-0000-000031010000}"/>
    <cellStyle name="40% - Accent2 17" xfId="309" xr:uid="{00000000-0005-0000-0000-000032010000}"/>
    <cellStyle name="40% - Accent2 18" xfId="310" xr:uid="{00000000-0005-0000-0000-000033010000}"/>
    <cellStyle name="40% - Accent2 19" xfId="311" xr:uid="{00000000-0005-0000-0000-000034010000}"/>
    <cellStyle name="40% - Accent2 2" xfId="312" xr:uid="{00000000-0005-0000-0000-000035010000}"/>
    <cellStyle name="40% - Accent2 20" xfId="313" xr:uid="{00000000-0005-0000-0000-000036010000}"/>
    <cellStyle name="40% - Accent2 21" xfId="314" xr:uid="{00000000-0005-0000-0000-000037010000}"/>
    <cellStyle name="40% - Accent2 22" xfId="315" xr:uid="{00000000-0005-0000-0000-000038010000}"/>
    <cellStyle name="40% - Accent2 23" xfId="316" xr:uid="{00000000-0005-0000-0000-000039010000}"/>
    <cellStyle name="40% - Accent2 24" xfId="317" xr:uid="{00000000-0005-0000-0000-00003A010000}"/>
    <cellStyle name="40% - Accent2 25" xfId="318" xr:uid="{00000000-0005-0000-0000-00003B010000}"/>
    <cellStyle name="40% - Accent2 26" xfId="319" xr:uid="{00000000-0005-0000-0000-00003C010000}"/>
    <cellStyle name="40% - Accent2 27" xfId="320" xr:uid="{00000000-0005-0000-0000-00003D010000}"/>
    <cellStyle name="40% - Accent2 28" xfId="321" xr:uid="{00000000-0005-0000-0000-00003E010000}"/>
    <cellStyle name="40% - Accent2 29" xfId="322" xr:uid="{00000000-0005-0000-0000-00003F010000}"/>
    <cellStyle name="40% - Accent2 3" xfId="323" xr:uid="{00000000-0005-0000-0000-000040010000}"/>
    <cellStyle name="40% - Accent2 30" xfId="324" xr:uid="{00000000-0005-0000-0000-000041010000}"/>
    <cellStyle name="40% - Accent2 31" xfId="325" xr:uid="{00000000-0005-0000-0000-000042010000}"/>
    <cellStyle name="40% - Accent2 32" xfId="326" xr:uid="{00000000-0005-0000-0000-000043010000}"/>
    <cellStyle name="40% - Accent2 33" xfId="327" xr:uid="{00000000-0005-0000-0000-000044010000}"/>
    <cellStyle name="40% - Accent2 34" xfId="328" xr:uid="{00000000-0005-0000-0000-000045010000}"/>
    <cellStyle name="40% - Accent2 35" xfId="329" xr:uid="{00000000-0005-0000-0000-000046010000}"/>
    <cellStyle name="40% - Accent2 36" xfId="330" xr:uid="{00000000-0005-0000-0000-000047010000}"/>
    <cellStyle name="40% - Accent2 37" xfId="331" xr:uid="{00000000-0005-0000-0000-000048010000}"/>
    <cellStyle name="40% - Accent2 38" xfId="332" xr:uid="{00000000-0005-0000-0000-000049010000}"/>
    <cellStyle name="40% - Accent2 39" xfId="333" xr:uid="{00000000-0005-0000-0000-00004A010000}"/>
    <cellStyle name="40% - Accent2 4" xfId="334" xr:uid="{00000000-0005-0000-0000-00004B010000}"/>
    <cellStyle name="40% - Accent2 40" xfId="335" xr:uid="{00000000-0005-0000-0000-00004C010000}"/>
    <cellStyle name="40% - Accent2 5" xfId="336" xr:uid="{00000000-0005-0000-0000-00004D010000}"/>
    <cellStyle name="40% - Accent2 6" xfId="337" xr:uid="{00000000-0005-0000-0000-00004E010000}"/>
    <cellStyle name="40% - Accent2 7" xfId="338" xr:uid="{00000000-0005-0000-0000-00004F010000}"/>
    <cellStyle name="40% - Accent2 8" xfId="339" xr:uid="{00000000-0005-0000-0000-000050010000}"/>
    <cellStyle name="40% - Accent2 9" xfId="340" xr:uid="{00000000-0005-0000-0000-000051010000}"/>
    <cellStyle name="40% - Accent3 10" xfId="341" xr:uid="{00000000-0005-0000-0000-000052010000}"/>
    <cellStyle name="40% - Accent3 11" xfId="342" xr:uid="{00000000-0005-0000-0000-000053010000}"/>
    <cellStyle name="40% - Accent3 12" xfId="343" xr:uid="{00000000-0005-0000-0000-000054010000}"/>
    <cellStyle name="40% - Accent3 13" xfId="344" xr:uid="{00000000-0005-0000-0000-000055010000}"/>
    <cellStyle name="40% - Accent3 14" xfId="345" xr:uid="{00000000-0005-0000-0000-000056010000}"/>
    <cellStyle name="40% - Accent3 15" xfId="346" xr:uid="{00000000-0005-0000-0000-000057010000}"/>
    <cellStyle name="40% - Accent3 16" xfId="347" xr:uid="{00000000-0005-0000-0000-000058010000}"/>
    <cellStyle name="40% - Accent3 17" xfId="348" xr:uid="{00000000-0005-0000-0000-000059010000}"/>
    <cellStyle name="40% - Accent3 18" xfId="349" xr:uid="{00000000-0005-0000-0000-00005A010000}"/>
    <cellStyle name="40% - Accent3 19" xfId="350" xr:uid="{00000000-0005-0000-0000-00005B010000}"/>
    <cellStyle name="40% - Accent3 2" xfId="351" xr:uid="{00000000-0005-0000-0000-00005C010000}"/>
    <cellStyle name="40% - Accent3 20" xfId="352" xr:uid="{00000000-0005-0000-0000-00005D010000}"/>
    <cellStyle name="40% - Accent3 21" xfId="353" xr:uid="{00000000-0005-0000-0000-00005E010000}"/>
    <cellStyle name="40% - Accent3 22" xfId="354" xr:uid="{00000000-0005-0000-0000-00005F010000}"/>
    <cellStyle name="40% - Accent3 23" xfId="355" xr:uid="{00000000-0005-0000-0000-000060010000}"/>
    <cellStyle name="40% - Accent3 24" xfId="356" xr:uid="{00000000-0005-0000-0000-000061010000}"/>
    <cellStyle name="40% - Accent3 25" xfId="357" xr:uid="{00000000-0005-0000-0000-000062010000}"/>
    <cellStyle name="40% - Accent3 26" xfId="358" xr:uid="{00000000-0005-0000-0000-000063010000}"/>
    <cellStyle name="40% - Accent3 27" xfId="359" xr:uid="{00000000-0005-0000-0000-000064010000}"/>
    <cellStyle name="40% - Accent3 28" xfId="360" xr:uid="{00000000-0005-0000-0000-000065010000}"/>
    <cellStyle name="40% - Accent3 29" xfId="361" xr:uid="{00000000-0005-0000-0000-000066010000}"/>
    <cellStyle name="40% - Accent3 3" xfId="362" xr:uid="{00000000-0005-0000-0000-000067010000}"/>
    <cellStyle name="40% - Accent3 30" xfId="363" xr:uid="{00000000-0005-0000-0000-000068010000}"/>
    <cellStyle name="40% - Accent3 31" xfId="364" xr:uid="{00000000-0005-0000-0000-000069010000}"/>
    <cellStyle name="40% - Accent3 32" xfId="365" xr:uid="{00000000-0005-0000-0000-00006A010000}"/>
    <cellStyle name="40% - Accent3 33" xfId="366" xr:uid="{00000000-0005-0000-0000-00006B010000}"/>
    <cellStyle name="40% - Accent3 34" xfId="367" xr:uid="{00000000-0005-0000-0000-00006C010000}"/>
    <cellStyle name="40% - Accent3 35" xfId="368" xr:uid="{00000000-0005-0000-0000-00006D010000}"/>
    <cellStyle name="40% - Accent3 36" xfId="369" xr:uid="{00000000-0005-0000-0000-00006E010000}"/>
    <cellStyle name="40% - Accent3 37" xfId="370" xr:uid="{00000000-0005-0000-0000-00006F010000}"/>
    <cellStyle name="40% - Accent3 38" xfId="371" xr:uid="{00000000-0005-0000-0000-000070010000}"/>
    <cellStyle name="40% - Accent3 39" xfId="372" xr:uid="{00000000-0005-0000-0000-000071010000}"/>
    <cellStyle name="40% - Accent3 4" xfId="373" xr:uid="{00000000-0005-0000-0000-000072010000}"/>
    <cellStyle name="40% - Accent3 40" xfId="374" xr:uid="{00000000-0005-0000-0000-000073010000}"/>
    <cellStyle name="40% - Accent3 5" xfId="375" xr:uid="{00000000-0005-0000-0000-000074010000}"/>
    <cellStyle name="40% - Accent3 6" xfId="376" xr:uid="{00000000-0005-0000-0000-000075010000}"/>
    <cellStyle name="40% - Accent3 7" xfId="377" xr:uid="{00000000-0005-0000-0000-000076010000}"/>
    <cellStyle name="40% - Accent3 8" xfId="378" xr:uid="{00000000-0005-0000-0000-000077010000}"/>
    <cellStyle name="40% - Accent3 9" xfId="379" xr:uid="{00000000-0005-0000-0000-000078010000}"/>
    <cellStyle name="40% - Accent4 10" xfId="380" xr:uid="{00000000-0005-0000-0000-000079010000}"/>
    <cellStyle name="40% - Accent4 11" xfId="381" xr:uid="{00000000-0005-0000-0000-00007A010000}"/>
    <cellStyle name="40% - Accent4 12" xfId="382" xr:uid="{00000000-0005-0000-0000-00007B010000}"/>
    <cellStyle name="40% - Accent4 13" xfId="383" xr:uid="{00000000-0005-0000-0000-00007C010000}"/>
    <cellStyle name="40% - Accent4 14" xfId="384" xr:uid="{00000000-0005-0000-0000-00007D010000}"/>
    <cellStyle name="40% - Accent4 15" xfId="385" xr:uid="{00000000-0005-0000-0000-00007E010000}"/>
    <cellStyle name="40% - Accent4 16" xfId="386" xr:uid="{00000000-0005-0000-0000-00007F010000}"/>
    <cellStyle name="40% - Accent4 17" xfId="387" xr:uid="{00000000-0005-0000-0000-000080010000}"/>
    <cellStyle name="40% - Accent4 18" xfId="388" xr:uid="{00000000-0005-0000-0000-000081010000}"/>
    <cellStyle name="40% - Accent4 19" xfId="389" xr:uid="{00000000-0005-0000-0000-000082010000}"/>
    <cellStyle name="40% - Accent4 2" xfId="390" xr:uid="{00000000-0005-0000-0000-000083010000}"/>
    <cellStyle name="40% - Accent4 20" xfId="391" xr:uid="{00000000-0005-0000-0000-000084010000}"/>
    <cellStyle name="40% - Accent4 21" xfId="392" xr:uid="{00000000-0005-0000-0000-000085010000}"/>
    <cellStyle name="40% - Accent4 22" xfId="393" xr:uid="{00000000-0005-0000-0000-000086010000}"/>
    <cellStyle name="40% - Accent4 23" xfId="394" xr:uid="{00000000-0005-0000-0000-000087010000}"/>
    <cellStyle name="40% - Accent4 24" xfId="395" xr:uid="{00000000-0005-0000-0000-000088010000}"/>
    <cellStyle name="40% - Accent4 25" xfId="396" xr:uid="{00000000-0005-0000-0000-000089010000}"/>
    <cellStyle name="40% - Accent4 26" xfId="397" xr:uid="{00000000-0005-0000-0000-00008A010000}"/>
    <cellStyle name="40% - Accent4 27" xfId="398" xr:uid="{00000000-0005-0000-0000-00008B010000}"/>
    <cellStyle name="40% - Accent4 28" xfId="399" xr:uid="{00000000-0005-0000-0000-00008C010000}"/>
    <cellStyle name="40% - Accent4 29" xfId="400" xr:uid="{00000000-0005-0000-0000-00008D010000}"/>
    <cellStyle name="40% - Accent4 3" xfId="401" xr:uid="{00000000-0005-0000-0000-00008E010000}"/>
    <cellStyle name="40% - Accent4 30" xfId="402" xr:uid="{00000000-0005-0000-0000-00008F010000}"/>
    <cellStyle name="40% - Accent4 31" xfId="403" xr:uid="{00000000-0005-0000-0000-000090010000}"/>
    <cellStyle name="40% - Accent4 32" xfId="404" xr:uid="{00000000-0005-0000-0000-000091010000}"/>
    <cellStyle name="40% - Accent4 33" xfId="405" xr:uid="{00000000-0005-0000-0000-000092010000}"/>
    <cellStyle name="40% - Accent4 34" xfId="406" xr:uid="{00000000-0005-0000-0000-000093010000}"/>
    <cellStyle name="40% - Accent4 35" xfId="407" xr:uid="{00000000-0005-0000-0000-000094010000}"/>
    <cellStyle name="40% - Accent4 36" xfId="408" xr:uid="{00000000-0005-0000-0000-000095010000}"/>
    <cellStyle name="40% - Accent4 37" xfId="409" xr:uid="{00000000-0005-0000-0000-000096010000}"/>
    <cellStyle name="40% - Accent4 38" xfId="410" xr:uid="{00000000-0005-0000-0000-000097010000}"/>
    <cellStyle name="40% - Accent4 39" xfId="411" xr:uid="{00000000-0005-0000-0000-000098010000}"/>
    <cellStyle name="40% - Accent4 4" xfId="412" xr:uid="{00000000-0005-0000-0000-000099010000}"/>
    <cellStyle name="40% - Accent4 40" xfId="413" xr:uid="{00000000-0005-0000-0000-00009A010000}"/>
    <cellStyle name="40% - Accent4 5" xfId="414" xr:uid="{00000000-0005-0000-0000-00009B010000}"/>
    <cellStyle name="40% - Accent4 6" xfId="415" xr:uid="{00000000-0005-0000-0000-00009C010000}"/>
    <cellStyle name="40% - Accent4 7" xfId="416" xr:uid="{00000000-0005-0000-0000-00009D010000}"/>
    <cellStyle name="40% - Accent4 8" xfId="417" xr:uid="{00000000-0005-0000-0000-00009E010000}"/>
    <cellStyle name="40% - Accent4 9" xfId="418" xr:uid="{00000000-0005-0000-0000-00009F010000}"/>
    <cellStyle name="40% - Accent5 10" xfId="419" xr:uid="{00000000-0005-0000-0000-0000A0010000}"/>
    <cellStyle name="40% - Accent5 11" xfId="420" xr:uid="{00000000-0005-0000-0000-0000A1010000}"/>
    <cellStyle name="40% - Accent5 12" xfId="421" xr:uid="{00000000-0005-0000-0000-0000A2010000}"/>
    <cellStyle name="40% - Accent5 13" xfId="422" xr:uid="{00000000-0005-0000-0000-0000A3010000}"/>
    <cellStyle name="40% - Accent5 14" xfId="423" xr:uid="{00000000-0005-0000-0000-0000A4010000}"/>
    <cellStyle name="40% - Accent5 15" xfId="424" xr:uid="{00000000-0005-0000-0000-0000A5010000}"/>
    <cellStyle name="40% - Accent5 16" xfId="425" xr:uid="{00000000-0005-0000-0000-0000A6010000}"/>
    <cellStyle name="40% - Accent5 17" xfId="426" xr:uid="{00000000-0005-0000-0000-0000A7010000}"/>
    <cellStyle name="40% - Accent5 18" xfId="427" xr:uid="{00000000-0005-0000-0000-0000A8010000}"/>
    <cellStyle name="40% - Accent5 19" xfId="428" xr:uid="{00000000-0005-0000-0000-0000A9010000}"/>
    <cellStyle name="40% - Accent5 2" xfId="429" xr:uid="{00000000-0005-0000-0000-0000AA010000}"/>
    <cellStyle name="40% - Accent5 20" xfId="430" xr:uid="{00000000-0005-0000-0000-0000AB010000}"/>
    <cellStyle name="40% - Accent5 21" xfId="431" xr:uid="{00000000-0005-0000-0000-0000AC010000}"/>
    <cellStyle name="40% - Accent5 22" xfId="432" xr:uid="{00000000-0005-0000-0000-0000AD010000}"/>
    <cellStyle name="40% - Accent5 23" xfId="433" xr:uid="{00000000-0005-0000-0000-0000AE010000}"/>
    <cellStyle name="40% - Accent5 24" xfId="434" xr:uid="{00000000-0005-0000-0000-0000AF010000}"/>
    <cellStyle name="40% - Accent5 25" xfId="435" xr:uid="{00000000-0005-0000-0000-0000B0010000}"/>
    <cellStyle name="40% - Accent5 26" xfId="436" xr:uid="{00000000-0005-0000-0000-0000B1010000}"/>
    <cellStyle name="40% - Accent5 27" xfId="437" xr:uid="{00000000-0005-0000-0000-0000B2010000}"/>
    <cellStyle name="40% - Accent5 28" xfId="438" xr:uid="{00000000-0005-0000-0000-0000B3010000}"/>
    <cellStyle name="40% - Accent5 29" xfId="439" xr:uid="{00000000-0005-0000-0000-0000B4010000}"/>
    <cellStyle name="40% - Accent5 3" xfId="440" xr:uid="{00000000-0005-0000-0000-0000B5010000}"/>
    <cellStyle name="40% - Accent5 30" xfId="441" xr:uid="{00000000-0005-0000-0000-0000B6010000}"/>
    <cellStyle name="40% - Accent5 31" xfId="442" xr:uid="{00000000-0005-0000-0000-0000B7010000}"/>
    <cellStyle name="40% - Accent5 32" xfId="443" xr:uid="{00000000-0005-0000-0000-0000B8010000}"/>
    <cellStyle name="40% - Accent5 33" xfId="444" xr:uid="{00000000-0005-0000-0000-0000B9010000}"/>
    <cellStyle name="40% - Accent5 34" xfId="445" xr:uid="{00000000-0005-0000-0000-0000BA010000}"/>
    <cellStyle name="40% - Accent5 35" xfId="446" xr:uid="{00000000-0005-0000-0000-0000BB010000}"/>
    <cellStyle name="40% - Accent5 36" xfId="447" xr:uid="{00000000-0005-0000-0000-0000BC010000}"/>
    <cellStyle name="40% - Accent5 37" xfId="448" xr:uid="{00000000-0005-0000-0000-0000BD010000}"/>
    <cellStyle name="40% - Accent5 38" xfId="449" xr:uid="{00000000-0005-0000-0000-0000BE010000}"/>
    <cellStyle name="40% - Accent5 39" xfId="450" xr:uid="{00000000-0005-0000-0000-0000BF010000}"/>
    <cellStyle name="40% - Accent5 4" xfId="451" xr:uid="{00000000-0005-0000-0000-0000C0010000}"/>
    <cellStyle name="40% - Accent5 40" xfId="452" xr:uid="{00000000-0005-0000-0000-0000C1010000}"/>
    <cellStyle name="40% - Accent5 5" xfId="453" xr:uid="{00000000-0005-0000-0000-0000C2010000}"/>
    <cellStyle name="40% - Accent5 6" xfId="454" xr:uid="{00000000-0005-0000-0000-0000C3010000}"/>
    <cellStyle name="40% - Accent5 7" xfId="455" xr:uid="{00000000-0005-0000-0000-0000C4010000}"/>
    <cellStyle name="40% - Accent5 8" xfId="456" xr:uid="{00000000-0005-0000-0000-0000C5010000}"/>
    <cellStyle name="40% - Accent5 9" xfId="457" xr:uid="{00000000-0005-0000-0000-0000C6010000}"/>
    <cellStyle name="40% - Accent6 10" xfId="458" xr:uid="{00000000-0005-0000-0000-0000C7010000}"/>
    <cellStyle name="40% - Accent6 11" xfId="459" xr:uid="{00000000-0005-0000-0000-0000C8010000}"/>
    <cellStyle name="40% - Accent6 12" xfId="460" xr:uid="{00000000-0005-0000-0000-0000C9010000}"/>
    <cellStyle name="40% - Accent6 13" xfId="461" xr:uid="{00000000-0005-0000-0000-0000CA010000}"/>
    <cellStyle name="40% - Accent6 14" xfId="462" xr:uid="{00000000-0005-0000-0000-0000CB010000}"/>
    <cellStyle name="40% - Accent6 15" xfId="463" xr:uid="{00000000-0005-0000-0000-0000CC010000}"/>
    <cellStyle name="40% - Accent6 16" xfId="464" xr:uid="{00000000-0005-0000-0000-0000CD010000}"/>
    <cellStyle name="40% - Accent6 17" xfId="465" xr:uid="{00000000-0005-0000-0000-0000CE010000}"/>
    <cellStyle name="40% - Accent6 18" xfId="466" xr:uid="{00000000-0005-0000-0000-0000CF010000}"/>
    <cellStyle name="40% - Accent6 19" xfId="467" xr:uid="{00000000-0005-0000-0000-0000D0010000}"/>
    <cellStyle name="40% - Accent6 2" xfId="468" xr:uid="{00000000-0005-0000-0000-0000D1010000}"/>
    <cellStyle name="40% - Accent6 20" xfId="469" xr:uid="{00000000-0005-0000-0000-0000D2010000}"/>
    <cellStyle name="40% - Accent6 21" xfId="470" xr:uid="{00000000-0005-0000-0000-0000D3010000}"/>
    <cellStyle name="40% - Accent6 22" xfId="471" xr:uid="{00000000-0005-0000-0000-0000D4010000}"/>
    <cellStyle name="40% - Accent6 23" xfId="472" xr:uid="{00000000-0005-0000-0000-0000D5010000}"/>
    <cellStyle name="40% - Accent6 24" xfId="473" xr:uid="{00000000-0005-0000-0000-0000D6010000}"/>
    <cellStyle name="40% - Accent6 25" xfId="474" xr:uid="{00000000-0005-0000-0000-0000D7010000}"/>
    <cellStyle name="40% - Accent6 26" xfId="475" xr:uid="{00000000-0005-0000-0000-0000D8010000}"/>
    <cellStyle name="40% - Accent6 27" xfId="476" xr:uid="{00000000-0005-0000-0000-0000D9010000}"/>
    <cellStyle name="40% - Accent6 28" xfId="477" xr:uid="{00000000-0005-0000-0000-0000DA010000}"/>
    <cellStyle name="40% - Accent6 29" xfId="478" xr:uid="{00000000-0005-0000-0000-0000DB010000}"/>
    <cellStyle name="40% - Accent6 3" xfId="479" xr:uid="{00000000-0005-0000-0000-0000DC010000}"/>
    <cellStyle name="40% - Accent6 30" xfId="480" xr:uid="{00000000-0005-0000-0000-0000DD010000}"/>
    <cellStyle name="40% - Accent6 31" xfId="481" xr:uid="{00000000-0005-0000-0000-0000DE010000}"/>
    <cellStyle name="40% - Accent6 32" xfId="482" xr:uid="{00000000-0005-0000-0000-0000DF010000}"/>
    <cellStyle name="40% - Accent6 33" xfId="483" xr:uid="{00000000-0005-0000-0000-0000E0010000}"/>
    <cellStyle name="40% - Accent6 34" xfId="484" xr:uid="{00000000-0005-0000-0000-0000E1010000}"/>
    <cellStyle name="40% - Accent6 35" xfId="485" xr:uid="{00000000-0005-0000-0000-0000E2010000}"/>
    <cellStyle name="40% - Accent6 36" xfId="486" xr:uid="{00000000-0005-0000-0000-0000E3010000}"/>
    <cellStyle name="40% - Accent6 37" xfId="487" xr:uid="{00000000-0005-0000-0000-0000E4010000}"/>
    <cellStyle name="40% - Accent6 38" xfId="488" xr:uid="{00000000-0005-0000-0000-0000E5010000}"/>
    <cellStyle name="40% - Accent6 39" xfId="489" xr:uid="{00000000-0005-0000-0000-0000E6010000}"/>
    <cellStyle name="40% - Accent6 4" xfId="490" xr:uid="{00000000-0005-0000-0000-0000E7010000}"/>
    <cellStyle name="40% - Accent6 40" xfId="491" xr:uid="{00000000-0005-0000-0000-0000E8010000}"/>
    <cellStyle name="40% - Accent6 5" xfId="492" xr:uid="{00000000-0005-0000-0000-0000E9010000}"/>
    <cellStyle name="40% - Accent6 6" xfId="493" xr:uid="{00000000-0005-0000-0000-0000EA010000}"/>
    <cellStyle name="40% - Accent6 7" xfId="494" xr:uid="{00000000-0005-0000-0000-0000EB010000}"/>
    <cellStyle name="40% - Accent6 8" xfId="495" xr:uid="{00000000-0005-0000-0000-0000EC010000}"/>
    <cellStyle name="40% - Accent6 9" xfId="496" xr:uid="{00000000-0005-0000-0000-0000ED010000}"/>
    <cellStyle name="60% - Accent1 10" xfId="497" xr:uid="{00000000-0005-0000-0000-0000EE010000}"/>
    <cellStyle name="60% - Accent1 11" xfId="498" xr:uid="{00000000-0005-0000-0000-0000EF010000}"/>
    <cellStyle name="60% - Accent1 12" xfId="499" xr:uid="{00000000-0005-0000-0000-0000F0010000}"/>
    <cellStyle name="60% - Accent1 13" xfId="500" xr:uid="{00000000-0005-0000-0000-0000F1010000}"/>
    <cellStyle name="60% - Accent1 14" xfId="501" xr:uid="{00000000-0005-0000-0000-0000F2010000}"/>
    <cellStyle name="60% - Accent1 15" xfId="502" xr:uid="{00000000-0005-0000-0000-0000F3010000}"/>
    <cellStyle name="60% - Accent1 16" xfId="503" xr:uid="{00000000-0005-0000-0000-0000F4010000}"/>
    <cellStyle name="60% - Accent1 17" xfId="504" xr:uid="{00000000-0005-0000-0000-0000F5010000}"/>
    <cellStyle name="60% - Accent1 18" xfId="505" xr:uid="{00000000-0005-0000-0000-0000F6010000}"/>
    <cellStyle name="60% - Accent1 19" xfId="506" xr:uid="{00000000-0005-0000-0000-0000F7010000}"/>
    <cellStyle name="60% - Accent1 2" xfId="507" xr:uid="{00000000-0005-0000-0000-0000F8010000}"/>
    <cellStyle name="60% - Accent1 20" xfId="508" xr:uid="{00000000-0005-0000-0000-0000F9010000}"/>
    <cellStyle name="60% - Accent1 21" xfId="509" xr:uid="{00000000-0005-0000-0000-0000FA010000}"/>
    <cellStyle name="60% - Accent1 22" xfId="510" xr:uid="{00000000-0005-0000-0000-0000FB010000}"/>
    <cellStyle name="60% - Accent1 23" xfId="511" xr:uid="{00000000-0005-0000-0000-0000FC010000}"/>
    <cellStyle name="60% - Accent1 24" xfId="512" xr:uid="{00000000-0005-0000-0000-0000FD010000}"/>
    <cellStyle name="60% - Accent1 25" xfId="513" xr:uid="{00000000-0005-0000-0000-0000FE010000}"/>
    <cellStyle name="60% - Accent1 26" xfId="514" xr:uid="{00000000-0005-0000-0000-0000FF010000}"/>
    <cellStyle name="60% - Accent1 27" xfId="515" xr:uid="{00000000-0005-0000-0000-000000020000}"/>
    <cellStyle name="60% - Accent1 28" xfId="516" xr:uid="{00000000-0005-0000-0000-000001020000}"/>
    <cellStyle name="60% - Accent1 29" xfId="517" xr:uid="{00000000-0005-0000-0000-000002020000}"/>
    <cellStyle name="60% - Accent1 3" xfId="518" xr:uid="{00000000-0005-0000-0000-000003020000}"/>
    <cellStyle name="60% - Accent1 30" xfId="519" xr:uid="{00000000-0005-0000-0000-000004020000}"/>
    <cellStyle name="60% - Accent1 31" xfId="520" xr:uid="{00000000-0005-0000-0000-000005020000}"/>
    <cellStyle name="60% - Accent1 32" xfId="521" xr:uid="{00000000-0005-0000-0000-000006020000}"/>
    <cellStyle name="60% - Accent1 33" xfId="522" xr:uid="{00000000-0005-0000-0000-000007020000}"/>
    <cellStyle name="60% - Accent1 34" xfId="523" xr:uid="{00000000-0005-0000-0000-000008020000}"/>
    <cellStyle name="60% - Accent1 35" xfId="524" xr:uid="{00000000-0005-0000-0000-000009020000}"/>
    <cellStyle name="60% - Accent1 36" xfId="525" xr:uid="{00000000-0005-0000-0000-00000A020000}"/>
    <cellStyle name="60% - Accent1 37" xfId="526" xr:uid="{00000000-0005-0000-0000-00000B020000}"/>
    <cellStyle name="60% - Accent1 38" xfId="527" xr:uid="{00000000-0005-0000-0000-00000C020000}"/>
    <cellStyle name="60% - Accent1 39" xfId="528" xr:uid="{00000000-0005-0000-0000-00000D020000}"/>
    <cellStyle name="60% - Accent1 4" xfId="529" xr:uid="{00000000-0005-0000-0000-00000E020000}"/>
    <cellStyle name="60% - Accent1 40" xfId="530" xr:uid="{00000000-0005-0000-0000-00000F020000}"/>
    <cellStyle name="60% - Accent1 5" xfId="531" xr:uid="{00000000-0005-0000-0000-000010020000}"/>
    <cellStyle name="60% - Accent1 6" xfId="532" xr:uid="{00000000-0005-0000-0000-000011020000}"/>
    <cellStyle name="60% - Accent1 7" xfId="533" xr:uid="{00000000-0005-0000-0000-000012020000}"/>
    <cellStyle name="60% - Accent1 8" xfId="534" xr:uid="{00000000-0005-0000-0000-000013020000}"/>
    <cellStyle name="60% - Accent1 9" xfId="535" xr:uid="{00000000-0005-0000-0000-000014020000}"/>
    <cellStyle name="60% - Accent2 10" xfId="536" xr:uid="{00000000-0005-0000-0000-000015020000}"/>
    <cellStyle name="60% - Accent2 11" xfId="537" xr:uid="{00000000-0005-0000-0000-000016020000}"/>
    <cellStyle name="60% - Accent2 12" xfId="538" xr:uid="{00000000-0005-0000-0000-000017020000}"/>
    <cellStyle name="60% - Accent2 13" xfId="539" xr:uid="{00000000-0005-0000-0000-000018020000}"/>
    <cellStyle name="60% - Accent2 14" xfId="540" xr:uid="{00000000-0005-0000-0000-000019020000}"/>
    <cellStyle name="60% - Accent2 15" xfId="541" xr:uid="{00000000-0005-0000-0000-00001A020000}"/>
    <cellStyle name="60% - Accent2 16" xfId="542" xr:uid="{00000000-0005-0000-0000-00001B020000}"/>
    <cellStyle name="60% - Accent2 17" xfId="543" xr:uid="{00000000-0005-0000-0000-00001C020000}"/>
    <cellStyle name="60% - Accent2 18" xfId="544" xr:uid="{00000000-0005-0000-0000-00001D020000}"/>
    <cellStyle name="60% - Accent2 19" xfId="545" xr:uid="{00000000-0005-0000-0000-00001E020000}"/>
    <cellStyle name="60% - Accent2 2" xfId="546" xr:uid="{00000000-0005-0000-0000-00001F020000}"/>
    <cellStyle name="60% - Accent2 20" xfId="547" xr:uid="{00000000-0005-0000-0000-000020020000}"/>
    <cellStyle name="60% - Accent2 21" xfId="548" xr:uid="{00000000-0005-0000-0000-000021020000}"/>
    <cellStyle name="60% - Accent2 22" xfId="549" xr:uid="{00000000-0005-0000-0000-000022020000}"/>
    <cellStyle name="60% - Accent2 23" xfId="550" xr:uid="{00000000-0005-0000-0000-000023020000}"/>
    <cellStyle name="60% - Accent2 24" xfId="551" xr:uid="{00000000-0005-0000-0000-000024020000}"/>
    <cellStyle name="60% - Accent2 25" xfId="552" xr:uid="{00000000-0005-0000-0000-000025020000}"/>
    <cellStyle name="60% - Accent2 26" xfId="553" xr:uid="{00000000-0005-0000-0000-000026020000}"/>
    <cellStyle name="60% - Accent2 27" xfId="554" xr:uid="{00000000-0005-0000-0000-000027020000}"/>
    <cellStyle name="60% - Accent2 28" xfId="555" xr:uid="{00000000-0005-0000-0000-000028020000}"/>
    <cellStyle name="60% - Accent2 29" xfId="556" xr:uid="{00000000-0005-0000-0000-000029020000}"/>
    <cellStyle name="60% - Accent2 3" xfId="557" xr:uid="{00000000-0005-0000-0000-00002A020000}"/>
    <cellStyle name="60% - Accent2 30" xfId="558" xr:uid="{00000000-0005-0000-0000-00002B020000}"/>
    <cellStyle name="60% - Accent2 31" xfId="559" xr:uid="{00000000-0005-0000-0000-00002C020000}"/>
    <cellStyle name="60% - Accent2 32" xfId="560" xr:uid="{00000000-0005-0000-0000-00002D020000}"/>
    <cellStyle name="60% - Accent2 33" xfId="561" xr:uid="{00000000-0005-0000-0000-00002E020000}"/>
    <cellStyle name="60% - Accent2 34" xfId="562" xr:uid="{00000000-0005-0000-0000-00002F020000}"/>
    <cellStyle name="60% - Accent2 35" xfId="563" xr:uid="{00000000-0005-0000-0000-000030020000}"/>
    <cellStyle name="60% - Accent2 36" xfId="564" xr:uid="{00000000-0005-0000-0000-000031020000}"/>
    <cellStyle name="60% - Accent2 37" xfId="565" xr:uid="{00000000-0005-0000-0000-000032020000}"/>
    <cellStyle name="60% - Accent2 38" xfId="566" xr:uid="{00000000-0005-0000-0000-000033020000}"/>
    <cellStyle name="60% - Accent2 39" xfId="567" xr:uid="{00000000-0005-0000-0000-000034020000}"/>
    <cellStyle name="60% - Accent2 4" xfId="568" xr:uid="{00000000-0005-0000-0000-000035020000}"/>
    <cellStyle name="60% - Accent2 40" xfId="569" xr:uid="{00000000-0005-0000-0000-000036020000}"/>
    <cellStyle name="60% - Accent2 5" xfId="570" xr:uid="{00000000-0005-0000-0000-000037020000}"/>
    <cellStyle name="60% - Accent2 6" xfId="571" xr:uid="{00000000-0005-0000-0000-000038020000}"/>
    <cellStyle name="60% - Accent2 7" xfId="572" xr:uid="{00000000-0005-0000-0000-000039020000}"/>
    <cellStyle name="60% - Accent2 8" xfId="573" xr:uid="{00000000-0005-0000-0000-00003A020000}"/>
    <cellStyle name="60% - Accent2 9" xfId="574" xr:uid="{00000000-0005-0000-0000-00003B020000}"/>
    <cellStyle name="60% - Accent3 10" xfId="575" xr:uid="{00000000-0005-0000-0000-00003C020000}"/>
    <cellStyle name="60% - Accent3 11" xfId="576" xr:uid="{00000000-0005-0000-0000-00003D020000}"/>
    <cellStyle name="60% - Accent3 12" xfId="577" xr:uid="{00000000-0005-0000-0000-00003E020000}"/>
    <cellStyle name="60% - Accent3 13" xfId="578" xr:uid="{00000000-0005-0000-0000-00003F020000}"/>
    <cellStyle name="60% - Accent3 14" xfId="579" xr:uid="{00000000-0005-0000-0000-000040020000}"/>
    <cellStyle name="60% - Accent3 15" xfId="580" xr:uid="{00000000-0005-0000-0000-000041020000}"/>
    <cellStyle name="60% - Accent3 16" xfId="581" xr:uid="{00000000-0005-0000-0000-000042020000}"/>
    <cellStyle name="60% - Accent3 17" xfId="582" xr:uid="{00000000-0005-0000-0000-000043020000}"/>
    <cellStyle name="60% - Accent3 18" xfId="583" xr:uid="{00000000-0005-0000-0000-000044020000}"/>
    <cellStyle name="60% - Accent3 19" xfId="584" xr:uid="{00000000-0005-0000-0000-000045020000}"/>
    <cellStyle name="60% - Accent3 2" xfId="585" xr:uid="{00000000-0005-0000-0000-000046020000}"/>
    <cellStyle name="60% - Accent3 20" xfId="586" xr:uid="{00000000-0005-0000-0000-000047020000}"/>
    <cellStyle name="60% - Accent3 21" xfId="587" xr:uid="{00000000-0005-0000-0000-000048020000}"/>
    <cellStyle name="60% - Accent3 22" xfId="588" xr:uid="{00000000-0005-0000-0000-000049020000}"/>
    <cellStyle name="60% - Accent3 23" xfId="589" xr:uid="{00000000-0005-0000-0000-00004A020000}"/>
    <cellStyle name="60% - Accent3 24" xfId="590" xr:uid="{00000000-0005-0000-0000-00004B020000}"/>
    <cellStyle name="60% - Accent3 25" xfId="591" xr:uid="{00000000-0005-0000-0000-00004C020000}"/>
    <cellStyle name="60% - Accent3 26" xfId="592" xr:uid="{00000000-0005-0000-0000-00004D020000}"/>
    <cellStyle name="60% - Accent3 27" xfId="593" xr:uid="{00000000-0005-0000-0000-00004E020000}"/>
    <cellStyle name="60% - Accent3 28" xfId="594" xr:uid="{00000000-0005-0000-0000-00004F020000}"/>
    <cellStyle name="60% - Accent3 29" xfId="595" xr:uid="{00000000-0005-0000-0000-000050020000}"/>
    <cellStyle name="60% - Accent3 3" xfId="596" xr:uid="{00000000-0005-0000-0000-000051020000}"/>
    <cellStyle name="60% - Accent3 30" xfId="597" xr:uid="{00000000-0005-0000-0000-000052020000}"/>
    <cellStyle name="60% - Accent3 31" xfId="598" xr:uid="{00000000-0005-0000-0000-000053020000}"/>
    <cellStyle name="60% - Accent3 32" xfId="599" xr:uid="{00000000-0005-0000-0000-000054020000}"/>
    <cellStyle name="60% - Accent3 33" xfId="600" xr:uid="{00000000-0005-0000-0000-000055020000}"/>
    <cellStyle name="60% - Accent3 34" xfId="601" xr:uid="{00000000-0005-0000-0000-000056020000}"/>
    <cellStyle name="60% - Accent3 35" xfId="602" xr:uid="{00000000-0005-0000-0000-000057020000}"/>
    <cellStyle name="60% - Accent3 36" xfId="603" xr:uid="{00000000-0005-0000-0000-000058020000}"/>
    <cellStyle name="60% - Accent3 37" xfId="604" xr:uid="{00000000-0005-0000-0000-000059020000}"/>
    <cellStyle name="60% - Accent3 38" xfId="605" xr:uid="{00000000-0005-0000-0000-00005A020000}"/>
    <cellStyle name="60% - Accent3 39" xfId="606" xr:uid="{00000000-0005-0000-0000-00005B020000}"/>
    <cellStyle name="60% - Accent3 4" xfId="607" xr:uid="{00000000-0005-0000-0000-00005C020000}"/>
    <cellStyle name="60% - Accent3 40" xfId="608" xr:uid="{00000000-0005-0000-0000-00005D020000}"/>
    <cellStyle name="60% - Accent3 5" xfId="609" xr:uid="{00000000-0005-0000-0000-00005E020000}"/>
    <cellStyle name="60% - Accent3 6" xfId="610" xr:uid="{00000000-0005-0000-0000-00005F020000}"/>
    <cellStyle name="60% - Accent3 7" xfId="611" xr:uid="{00000000-0005-0000-0000-000060020000}"/>
    <cellStyle name="60% - Accent3 8" xfId="612" xr:uid="{00000000-0005-0000-0000-000061020000}"/>
    <cellStyle name="60% - Accent3 9" xfId="613" xr:uid="{00000000-0005-0000-0000-000062020000}"/>
    <cellStyle name="60% - Accent4 10" xfId="614" xr:uid="{00000000-0005-0000-0000-000063020000}"/>
    <cellStyle name="60% - Accent4 11" xfId="615" xr:uid="{00000000-0005-0000-0000-000064020000}"/>
    <cellStyle name="60% - Accent4 12" xfId="616" xr:uid="{00000000-0005-0000-0000-000065020000}"/>
    <cellStyle name="60% - Accent4 13" xfId="617" xr:uid="{00000000-0005-0000-0000-000066020000}"/>
    <cellStyle name="60% - Accent4 14" xfId="618" xr:uid="{00000000-0005-0000-0000-000067020000}"/>
    <cellStyle name="60% - Accent4 15" xfId="619" xr:uid="{00000000-0005-0000-0000-000068020000}"/>
    <cellStyle name="60% - Accent4 16" xfId="620" xr:uid="{00000000-0005-0000-0000-000069020000}"/>
    <cellStyle name="60% - Accent4 17" xfId="621" xr:uid="{00000000-0005-0000-0000-00006A020000}"/>
    <cellStyle name="60% - Accent4 18" xfId="622" xr:uid="{00000000-0005-0000-0000-00006B020000}"/>
    <cellStyle name="60% - Accent4 19" xfId="623" xr:uid="{00000000-0005-0000-0000-00006C020000}"/>
    <cellStyle name="60% - Accent4 2" xfId="624" xr:uid="{00000000-0005-0000-0000-00006D020000}"/>
    <cellStyle name="60% - Accent4 20" xfId="625" xr:uid="{00000000-0005-0000-0000-00006E020000}"/>
    <cellStyle name="60% - Accent4 21" xfId="626" xr:uid="{00000000-0005-0000-0000-00006F020000}"/>
    <cellStyle name="60% - Accent4 22" xfId="627" xr:uid="{00000000-0005-0000-0000-000070020000}"/>
    <cellStyle name="60% - Accent4 23" xfId="628" xr:uid="{00000000-0005-0000-0000-000071020000}"/>
    <cellStyle name="60% - Accent4 24" xfId="629" xr:uid="{00000000-0005-0000-0000-000072020000}"/>
    <cellStyle name="60% - Accent4 25" xfId="630" xr:uid="{00000000-0005-0000-0000-000073020000}"/>
    <cellStyle name="60% - Accent4 26" xfId="631" xr:uid="{00000000-0005-0000-0000-000074020000}"/>
    <cellStyle name="60% - Accent4 27" xfId="632" xr:uid="{00000000-0005-0000-0000-000075020000}"/>
    <cellStyle name="60% - Accent4 28" xfId="633" xr:uid="{00000000-0005-0000-0000-000076020000}"/>
    <cellStyle name="60% - Accent4 29" xfId="634" xr:uid="{00000000-0005-0000-0000-000077020000}"/>
    <cellStyle name="60% - Accent4 3" xfId="635" xr:uid="{00000000-0005-0000-0000-000078020000}"/>
    <cellStyle name="60% - Accent4 30" xfId="636" xr:uid="{00000000-0005-0000-0000-000079020000}"/>
    <cellStyle name="60% - Accent4 31" xfId="637" xr:uid="{00000000-0005-0000-0000-00007A020000}"/>
    <cellStyle name="60% - Accent4 32" xfId="638" xr:uid="{00000000-0005-0000-0000-00007B020000}"/>
    <cellStyle name="60% - Accent4 33" xfId="639" xr:uid="{00000000-0005-0000-0000-00007C020000}"/>
    <cellStyle name="60% - Accent4 34" xfId="640" xr:uid="{00000000-0005-0000-0000-00007D020000}"/>
    <cellStyle name="60% - Accent4 35" xfId="641" xr:uid="{00000000-0005-0000-0000-00007E020000}"/>
    <cellStyle name="60% - Accent4 36" xfId="642" xr:uid="{00000000-0005-0000-0000-00007F020000}"/>
    <cellStyle name="60% - Accent4 37" xfId="643" xr:uid="{00000000-0005-0000-0000-000080020000}"/>
    <cellStyle name="60% - Accent4 38" xfId="644" xr:uid="{00000000-0005-0000-0000-000081020000}"/>
    <cellStyle name="60% - Accent4 39" xfId="645" xr:uid="{00000000-0005-0000-0000-000082020000}"/>
    <cellStyle name="60% - Accent4 4" xfId="646" xr:uid="{00000000-0005-0000-0000-000083020000}"/>
    <cellStyle name="60% - Accent4 40" xfId="647" xr:uid="{00000000-0005-0000-0000-000084020000}"/>
    <cellStyle name="60% - Accent4 5" xfId="648" xr:uid="{00000000-0005-0000-0000-000085020000}"/>
    <cellStyle name="60% - Accent4 6" xfId="649" xr:uid="{00000000-0005-0000-0000-000086020000}"/>
    <cellStyle name="60% - Accent4 7" xfId="650" xr:uid="{00000000-0005-0000-0000-000087020000}"/>
    <cellStyle name="60% - Accent4 8" xfId="651" xr:uid="{00000000-0005-0000-0000-000088020000}"/>
    <cellStyle name="60% - Accent4 9" xfId="652" xr:uid="{00000000-0005-0000-0000-000089020000}"/>
    <cellStyle name="60% - Accent5 10" xfId="653" xr:uid="{00000000-0005-0000-0000-00008A020000}"/>
    <cellStyle name="60% - Accent5 11" xfId="654" xr:uid="{00000000-0005-0000-0000-00008B020000}"/>
    <cellStyle name="60% - Accent5 12" xfId="655" xr:uid="{00000000-0005-0000-0000-00008C020000}"/>
    <cellStyle name="60% - Accent5 13" xfId="656" xr:uid="{00000000-0005-0000-0000-00008D020000}"/>
    <cellStyle name="60% - Accent5 14" xfId="657" xr:uid="{00000000-0005-0000-0000-00008E020000}"/>
    <cellStyle name="60% - Accent5 15" xfId="658" xr:uid="{00000000-0005-0000-0000-00008F020000}"/>
    <cellStyle name="60% - Accent5 16" xfId="659" xr:uid="{00000000-0005-0000-0000-000090020000}"/>
    <cellStyle name="60% - Accent5 17" xfId="660" xr:uid="{00000000-0005-0000-0000-000091020000}"/>
    <cellStyle name="60% - Accent5 18" xfId="661" xr:uid="{00000000-0005-0000-0000-000092020000}"/>
    <cellStyle name="60% - Accent5 19" xfId="662" xr:uid="{00000000-0005-0000-0000-000093020000}"/>
    <cellStyle name="60% - Accent5 2" xfId="663" xr:uid="{00000000-0005-0000-0000-000094020000}"/>
    <cellStyle name="60% - Accent5 20" xfId="664" xr:uid="{00000000-0005-0000-0000-000095020000}"/>
    <cellStyle name="60% - Accent5 21" xfId="665" xr:uid="{00000000-0005-0000-0000-000096020000}"/>
    <cellStyle name="60% - Accent5 22" xfId="666" xr:uid="{00000000-0005-0000-0000-000097020000}"/>
    <cellStyle name="60% - Accent5 23" xfId="667" xr:uid="{00000000-0005-0000-0000-000098020000}"/>
    <cellStyle name="60% - Accent5 24" xfId="668" xr:uid="{00000000-0005-0000-0000-000099020000}"/>
    <cellStyle name="60% - Accent5 25" xfId="669" xr:uid="{00000000-0005-0000-0000-00009A020000}"/>
    <cellStyle name="60% - Accent5 26" xfId="670" xr:uid="{00000000-0005-0000-0000-00009B020000}"/>
    <cellStyle name="60% - Accent5 27" xfId="671" xr:uid="{00000000-0005-0000-0000-00009C020000}"/>
    <cellStyle name="60% - Accent5 28" xfId="672" xr:uid="{00000000-0005-0000-0000-00009D020000}"/>
    <cellStyle name="60% - Accent5 29" xfId="673" xr:uid="{00000000-0005-0000-0000-00009E020000}"/>
    <cellStyle name="60% - Accent5 3" xfId="674" xr:uid="{00000000-0005-0000-0000-00009F020000}"/>
    <cellStyle name="60% - Accent5 30" xfId="675" xr:uid="{00000000-0005-0000-0000-0000A0020000}"/>
    <cellStyle name="60% - Accent5 31" xfId="676" xr:uid="{00000000-0005-0000-0000-0000A1020000}"/>
    <cellStyle name="60% - Accent5 32" xfId="677" xr:uid="{00000000-0005-0000-0000-0000A2020000}"/>
    <cellStyle name="60% - Accent5 33" xfId="678" xr:uid="{00000000-0005-0000-0000-0000A3020000}"/>
    <cellStyle name="60% - Accent5 34" xfId="679" xr:uid="{00000000-0005-0000-0000-0000A4020000}"/>
    <cellStyle name="60% - Accent5 35" xfId="680" xr:uid="{00000000-0005-0000-0000-0000A5020000}"/>
    <cellStyle name="60% - Accent5 36" xfId="681" xr:uid="{00000000-0005-0000-0000-0000A6020000}"/>
    <cellStyle name="60% - Accent5 37" xfId="682" xr:uid="{00000000-0005-0000-0000-0000A7020000}"/>
    <cellStyle name="60% - Accent5 38" xfId="683" xr:uid="{00000000-0005-0000-0000-0000A8020000}"/>
    <cellStyle name="60% - Accent5 39" xfId="684" xr:uid="{00000000-0005-0000-0000-0000A9020000}"/>
    <cellStyle name="60% - Accent5 4" xfId="685" xr:uid="{00000000-0005-0000-0000-0000AA020000}"/>
    <cellStyle name="60% - Accent5 40" xfId="686" xr:uid="{00000000-0005-0000-0000-0000AB020000}"/>
    <cellStyle name="60% - Accent5 5" xfId="687" xr:uid="{00000000-0005-0000-0000-0000AC020000}"/>
    <cellStyle name="60% - Accent5 6" xfId="688" xr:uid="{00000000-0005-0000-0000-0000AD020000}"/>
    <cellStyle name="60% - Accent5 7" xfId="689" xr:uid="{00000000-0005-0000-0000-0000AE020000}"/>
    <cellStyle name="60% - Accent5 8" xfId="690" xr:uid="{00000000-0005-0000-0000-0000AF020000}"/>
    <cellStyle name="60% - Accent5 9" xfId="691" xr:uid="{00000000-0005-0000-0000-0000B0020000}"/>
    <cellStyle name="60% - Accent6 10" xfId="692" xr:uid="{00000000-0005-0000-0000-0000B1020000}"/>
    <cellStyle name="60% - Accent6 11" xfId="693" xr:uid="{00000000-0005-0000-0000-0000B2020000}"/>
    <cellStyle name="60% - Accent6 12" xfId="694" xr:uid="{00000000-0005-0000-0000-0000B3020000}"/>
    <cellStyle name="60% - Accent6 13" xfId="695" xr:uid="{00000000-0005-0000-0000-0000B4020000}"/>
    <cellStyle name="60% - Accent6 14" xfId="696" xr:uid="{00000000-0005-0000-0000-0000B5020000}"/>
    <cellStyle name="60% - Accent6 15" xfId="697" xr:uid="{00000000-0005-0000-0000-0000B6020000}"/>
    <cellStyle name="60% - Accent6 16" xfId="698" xr:uid="{00000000-0005-0000-0000-0000B7020000}"/>
    <cellStyle name="60% - Accent6 17" xfId="699" xr:uid="{00000000-0005-0000-0000-0000B8020000}"/>
    <cellStyle name="60% - Accent6 18" xfId="700" xr:uid="{00000000-0005-0000-0000-0000B9020000}"/>
    <cellStyle name="60% - Accent6 19" xfId="701" xr:uid="{00000000-0005-0000-0000-0000BA020000}"/>
    <cellStyle name="60% - Accent6 2" xfId="702" xr:uid="{00000000-0005-0000-0000-0000BB020000}"/>
    <cellStyle name="60% - Accent6 20" xfId="703" xr:uid="{00000000-0005-0000-0000-0000BC020000}"/>
    <cellStyle name="60% - Accent6 21" xfId="704" xr:uid="{00000000-0005-0000-0000-0000BD020000}"/>
    <cellStyle name="60% - Accent6 22" xfId="705" xr:uid="{00000000-0005-0000-0000-0000BE020000}"/>
    <cellStyle name="60% - Accent6 23" xfId="706" xr:uid="{00000000-0005-0000-0000-0000BF020000}"/>
    <cellStyle name="60% - Accent6 24" xfId="707" xr:uid="{00000000-0005-0000-0000-0000C0020000}"/>
    <cellStyle name="60% - Accent6 25" xfId="708" xr:uid="{00000000-0005-0000-0000-0000C1020000}"/>
    <cellStyle name="60% - Accent6 26" xfId="709" xr:uid="{00000000-0005-0000-0000-0000C2020000}"/>
    <cellStyle name="60% - Accent6 27" xfId="710" xr:uid="{00000000-0005-0000-0000-0000C3020000}"/>
    <cellStyle name="60% - Accent6 28" xfId="711" xr:uid="{00000000-0005-0000-0000-0000C4020000}"/>
    <cellStyle name="60% - Accent6 29" xfId="712" xr:uid="{00000000-0005-0000-0000-0000C5020000}"/>
    <cellStyle name="60% - Accent6 3" xfId="713" xr:uid="{00000000-0005-0000-0000-0000C6020000}"/>
    <cellStyle name="60% - Accent6 30" xfId="714" xr:uid="{00000000-0005-0000-0000-0000C7020000}"/>
    <cellStyle name="60% - Accent6 31" xfId="715" xr:uid="{00000000-0005-0000-0000-0000C8020000}"/>
    <cellStyle name="60% - Accent6 32" xfId="716" xr:uid="{00000000-0005-0000-0000-0000C9020000}"/>
    <cellStyle name="60% - Accent6 33" xfId="717" xr:uid="{00000000-0005-0000-0000-0000CA020000}"/>
    <cellStyle name="60% - Accent6 34" xfId="718" xr:uid="{00000000-0005-0000-0000-0000CB020000}"/>
    <cellStyle name="60% - Accent6 35" xfId="719" xr:uid="{00000000-0005-0000-0000-0000CC020000}"/>
    <cellStyle name="60% - Accent6 36" xfId="720" xr:uid="{00000000-0005-0000-0000-0000CD020000}"/>
    <cellStyle name="60% - Accent6 37" xfId="721" xr:uid="{00000000-0005-0000-0000-0000CE020000}"/>
    <cellStyle name="60% - Accent6 38" xfId="722" xr:uid="{00000000-0005-0000-0000-0000CF020000}"/>
    <cellStyle name="60% - Accent6 39" xfId="723" xr:uid="{00000000-0005-0000-0000-0000D0020000}"/>
    <cellStyle name="60% - Accent6 4" xfId="724" xr:uid="{00000000-0005-0000-0000-0000D1020000}"/>
    <cellStyle name="60% - Accent6 40" xfId="725" xr:uid="{00000000-0005-0000-0000-0000D2020000}"/>
    <cellStyle name="60% - Accent6 5" xfId="726" xr:uid="{00000000-0005-0000-0000-0000D3020000}"/>
    <cellStyle name="60% - Accent6 6" xfId="727" xr:uid="{00000000-0005-0000-0000-0000D4020000}"/>
    <cellStyle name="60% - Accent6 7" xfId="728" xr:uid="{00000000-0005-0000-0000-0000D5020000}"/>
    <cellStyle name="60% - Accent6 8" xfId="729" xr:uid="{00000000-0005-0000-0000-0000D6020000}"/>
    <cellStyle name="60% - Accent6 9" xfId="730" xr:uid="{00000000-0005-0000-0000-0000D7020000}"/>
    <cellStyle name="Accent1 10" xfId="731" xr:uid="{00000000-0005-0000-0000-0000D8020000}"/>
    <cellStyle name="Accent1 11" xfId="732" xr:uid="{00000000-0005-0000-0000-0000D9020000}"/>
    <cellStyle name="Accent1 12" xfId="733" xr:uid="{00000000-0005-0000-0000-0000DA020000}"/>
    <cellStyle name="Accent1 13" xfId="734" xr:uid="{00000000-0005-0000-0000-0000DB020000}"/>
    <cellStyle name="Accent1 14" xfId="735" xr:uid="{00000000-0005-0000-0000-0000DC020000}"/>
    <cellStyle name="Accent1 15" xfId="736" xr:uid="{00000000-0005-0000-0000-0000DD020000}"/>
    <cellStyle name="Accent1 16" xfId="737" xr:uid="{00000000-0005-0000-0000-0000DE020000}"/>
    <cellStyle name="Accent1 17" xfId="738" xr:uid="{00000000-0005-0000-0000-0000DF020000}"/>
    <cellStyle name="Accent1 18" xfId="739" xr:uid="{00000000-0005-0000-0000-0000E0020000}"/>
    <cellStyle name="Accent1 19" xfId="740" xr:uid="{00000000-0005-0000-0000-0000E1020000}"/>
    <cellStyle name="Accent1 2" xfId="741" xr:uid="{00000000-0005-0000-0000-0000E2020000}"/>
    <cellStyle name="Accent1 20" xfId="742" xr:uid="{00000000-0005-0000-0000-0000E3020000}"/>
    <cellStyle name="Accent1 21" xfId="743" xr:uid="{00000000-0005-0000-0000-0000E4020000}"/>
    <cellStyle name="Accent1 22" xfId="744" xr:uid="{00000000-0005-0000-0000-0000E5020000}"/>
    <cellStyle name="Accent1 23" xfId="745" xr:uid="{00000000-0005-0000-0000-0000E6020000}"/>
    <cellStyle name="Accent1 24" xfId="746" xr:uid="{00000000-0005-0000-0000-0000E7020000}"/>
    <cellStyle name="Accent1 25" xfId="747" xr:uid="{00000000-0005-0000-0000-0000E8020000}"/>
    <cellStyle name="Accent1 26" xfId="748" xr:uid="{00000000-0005-0000-0000-0000E9020000}"/>
    <cellStyle name="Accent1 27" xfId="749" xr:uid="{00000000-0005-0000-0000-0000EA020000}"/>
    <cellStyle name="Accent1 28" xfId="750" xr:uid="{00000000-0005-0000-0000-0000EB020000}"/>
    <cellStyle name="Accent1 29" xfId="751" xr:uid="{00000000-0005-0000-0000-0000EC020000}"/>
    <cellStyle name="Accent1 3" xfId="752" xr:uid="{00000000-0005-0000-0000-0000ED020000}"/>
    <cellStyle name="Accent1 30" xfId="753" xr:uid="{00000000-0005-0000-0000-0000EE020000}"/>
    <cellStyle name="Accent1 31" xfId="754" xr:uid="{00000000-0005-0000-0000-0000EF020000}"/>
    <cellStyle name="Accent1 32" xfId="755" xr:uid="{00000000-0005-0000-0000-0000F0020000}"/>
    <cellStyle name="Accent1 33" xfId="756" xr:uid="{00000000-0005-0000-0000-0000F1020000}"/>
    <cellStyle name="Accent1 34" xfId="757" xr:uid="{00000000-0005-0000-0000-0000F2020000}"/>
    <cellStyle name="Accent1 35" xfId="758" xr:uid="{00000000-0005-0000-0000-0000F3020000}"/>
    <cellStyle name="Accent1 36" xfId="759" xr:uid="{00000000-0005-0000-0000-0000F4020000}"/>
    <cellStyle name="Accent1 37" xfId="760" xr:uid="{00000000-0005-0000-0000-0000F5020000}"/>
    <cellStyle name="Accent1 38" xfId="761" xr:uid="{00000000-0005-0000-0000-0000F6020000}"/>
    <cellStyle name="Accent1 39" xfId="762" xr:uid="{00000000-0005-0000-0000-0000F7020000}"/>
    <cellStyle name="Accent1 4" xfId="763" xr:uid="{00000000-0005-0000-0000-0000F8020000}"/>
    <cellStyle name="Accent1 40" xfId="764" xr:uid="{00000000-0005-0000-0000-0000F9020000}"/>
    <cellStyle name="Accent1 5" xfId="765" xr:uid="{00000000-0005-0000-0000-0000FA020000}"/>
    <cellStyle name="Accent1 6" xfId="766" xr:uid="{00000000-0005-0000-0000-0000FB020000}"/>
    <cellStyle name="Accent1 7" xfId="767" xr:uid="{00000000-0005-0000-0000-0000FC020000}"/>
    <cellStyle name="Accent1 8" xfId="768" xr:uid="{00000000-0005-0000-0000-0000FD020000}"/>
    <cellStyle name="Accent1 9" xfId="769" xr:uid="{00000000-0005-0000-0000-0000FE020000}"/>
    <cellStyle name="Accent2 10" xfId="770" xr:uid="{00000000-0005-0000-0000-0000FF020000}"/>
    <cellStyle name="Accent2 11" xfId="771" xr:uid="{00000000-0005-0000-0000-000000030000}"/>
    <cellStyle name="Accent2 12" xfId="772" xr:uid="{00000000-0005-0000-0000-000001030000}"/>
    <cellStyle name="Accent2 13" xfId="773" xr:uid="{00000000-0005-0000-0000-000002030000}"/>
    <cellStyle name="Accent2 14" xfId="774" xr:uid="{00000000-0005-0000-0000-000003030000}"/>
    <cellStyle name="Accent2 15" xfId="775" xr:uid="{00000000-0005-0000-0000-000004030000}"/>
    <cellStyle name="Accent2 16" xfId="776" xr:uid="{00000000-0005-0000-0000-000005030000}"/>
    <cellStyle name="Accent2 17" xfId="777" xr:uid="{00000000-0005-0000-0000-000006030000}"/>
    <cellStyle name="Accent2 18" xfId="778" xr:uid="{00000000-0005-0000-0000-000007030000}"/>
    <cellStyle name="Accent2 19" xfId="779" xr:uid="{00000000-0005-0000-0000-000008030000}"/>
    <cellStyle name="Accent2 2" xfId="780" xr:uid="{00000000-0005-0000-0000-000009030000}"/>
    <cellStyle name="Accent2 20" xfId="781" xr:uid="{00000000-0005-0000-0000-00000A030000}"/>
    <cellStyle name="Accent2 21" xfId="782" xr:uid="{00000000-0005-0000-0000-00000B030000}"/>
    <cellStyle name="Accent2 22" xfId="783" xr:uid="{00000000-0005-0000-0000-00000C030000}"/>
    <cellStyle name="Accent2 23" xfId="784" xr:uid="{00000000-0005-0000-0000-00000D030000}"/>
    <cellStyle name="Accent2 24" xfId="785" xr:uid="{00000000-0005-0000-0000-00000E030000}"/>
    <cellStyle name="Accent2 25" xfId="786" xr:uid="{00000000-0005-0000-0000-00000F030000}"/>
    <cellStyle name="Accent2 26" xfId="787" xr:uid="{00000000-0005-0000-0000-000010030000}"/>
    <cellStyle name="Accent2 27" xfId="788" xr:uid="{00000000-0005-0000-0000-000011030000}"/>
    <cellStyle name="Accent2 28" xfId="789" xr:uid="{00000000-0005-0000-0000-000012030000}"/>
    <cellStyle name="Accent2 29" xfId="790" xr:uid="{00000000-0005-0000-0000-000013030000}"/>
    <cellStyle name="Accent2 3" xfId="791" xr:uid="{00000000-0005-0000-0000-000014030000}"/>
    <cellStyle name="Accent2 30" xfId="792" xr:uid="{00000000-0005-0000-0000-000015030000}"/>
    <cellStyle name="Accent2 31" xfId="793" xr:uid="{00000000-0005-0000-0000-000016030000}"/>
    <cellStyle name="Accent2 32" xfId="794" xr:uid="{00000000-0005-0000-0000-000017030000}"/>
    <cellStyle name="Accent2 33" xfId="795" xr:uid="{00000000-0005-0000-0000-000018030000}"/>
    <cellStyle name="Accent2 34" xfId="796" xr:uid="{00000000-0005-0000-0000-000019030000}"/>
    <cellStyle name="Accent2 35" xfId="797" xr:uid="{00000000-0005-0000-0000-00001A030000}"/>
    <cellStyle name="Accent2 36" xfId="798" xr:uid="{00000000-0005-0000-0000-00001B030000}"/>
    <cellStyle name="Accent2 37" xfId="799" xr:uid="{00000000-0005-0000-0000-00001C030000}"/>
    <cellStyle name="Accent2 38" xfId="800" xr:uid="{00000000-0005-0000-0000-00001D030000}"/>
    <cellStyle name="Accent2 39" xfId="801" xr:uid="{00000000-0005-0000-0000-00001E030000}"/>
    <cellStyle name="Accent2 4" xfId="802" xr:uid="{00000000-0005-0000-0000-00001F030000}"/>
    <cellStyle name="Accent2 40" xfId="803" xr:uid="{00000000-0005-0000-0000-000020030000}"/>
    <cellStyle name="Accent2 5" xfId="804" xr:uid="{00000000-0005-0000-0000-000021030000}"/>
    <cellStyle name="Accent2 6" xfId="805" xr:uid="{00000000-0005-0000-0000-000022030000}"/>
    <cellStyle name="Accent2 7" xfId="806" xr:uid="{00000000-0005-0000-0000-000023030000}"/>
    <cellStyle name="Accent2 8" xfId="807" xr:uid="{00000000-0005-0000-0000-000024030000}"/>
    <cellStyle name="Accent2 9" xfId="808" xr:uid="{00000000-0005-0000-0000-000025030000}"/>
    <cellStyle name="Accent3 10" xfId="809" xr:uid="{00000000-0005-0000-0000-000026030000}"/>
    <cellStyle name="Accent3 11" xfId="810" xr:uid="{00000000-0005-0000-0000-000027030000}"/>
    <cellStyle name="Accent3 12" xfId="811" xr:uid="{00000000-0005-0000-0000-000028030000}"/>
    <cellStyle name="Accent3 13" xfId="812" xr:uid="{00000000-0005-0000-0000-000029030000}"/>
    <cellStyle name="Accent3 14" xfId="813" xr:uid="{00000000-0005-0000-0000-00002A030000}"/>
    <cellStyle name="Accent3 15" xfId="814" xr:uid="{00000000-0005-0000-0000-00002B030000}"/>
    <cellStyle name="Accent3 16" xfId="815" xr:uid="{00000000-0005-0000-0000-00002C030000}"/>
    <cellStyle name="Accent3 17" xfId="816" xr:uid="{00000000-0005-0000-0000-00002D030000}"/>
    <cellStyle name="Accent3 18" xfId="817" xr:uid="{00000000-0005-0000-0000-00002E030000}"/>
    <cellStyle name="Accent3 19" xfId="818" xr:uid="{00000000-0005-0000-0000-00002F030000}"/>
    <cellStyle name="Accent3 2" xfId="819" xr:uid="{00000000-0005-0000-0000-000030030000}"/>
    <cellStyle name="Accent3 20" xfId="820" xr:uid="{00000000-0005-0000-0000-000031030000}"/>
    <cellStyle name="Accent3 21" xfId="821" xr:uid="{00000000-0005-0000-0000-000032030000}"/>
    <cellStyle name="Accent3 22" xfId="822" xr:uid="{00000000-0005-0000-0000-000033030000}"/>
    <cellStyle name="Accent3 23" xfId="823" xr:uid="{00000000-0005-0000-0000-000034030000}"/>
    <cellStyle name="Accent3 24" xfId="824" xr:uid="{00000000-0005-0000-0000-000035030000}"/>
    <cellStyle name="Accent3 25" xfId="825" xr:uid="{00000000-0005-0000-0000-000036030000}"/>
    <cellStyle name="Accent3 26" xfId="826" xr:uid="{00000000-0005-0000-0000-000037030000}"/>
    <cellStyle name="Accent3 27" xfId="827" xr:uid="{00000000-0005-0000-0000-000038030000}"/>
    <cellStyle name="Accent3 28" xfId="828" xr:uid="{00000000-0005-0000-0000-000039030000}"/>
    <cellStyle name="Accent3 29" xfId="829" xr:uid="{00000000-0005-0000-0000-00003A030000}"/>
    <cellStyle name="Accent3 3" xfId="830" xr:uid="{00000000-0005-0000-0000-00003B030000}"/>
    <cellStyle name="Accent3 30" xfId="831" xr:uid="{00000000-0005-0000-0000-00003C030000}"/>
    <cellStyle name="Accent3 31" xfId="832" xr:uid="{00000000-0005-0000-0000-00003D030000}"/>
    <cellStyle name="Accent3 32" xfId="833" xr:uid="{00000000-0005-0000-0000-00003E030000}"/>
    <cellStyle name="Accent3 33" xfId="834" xr:uid="{00000000-0005-0000-0000-00003F030000}"/>
    <cellStyle name="Accent3 34" xfId="835" xr:uid="{00000000-0005-0000-0000-000040030000}"/>
    <cellStyle name="Accent3 35" xfId="836" xr:uid="{00000000-0005-0000-0000-000041030000}"/>
    <cellStyle name="Accent3 36" xfId="837" xr:uid="{00000000-0005-0000-0000-000042030000}"/>
    <cellStyle name="Accent3 37" xfId="838" xr:uid="{00000000-0005-0000-0000-000043030000}"/>
    <cellStyle name="Accent3 38" xfId="839" xr:uid="{00000000-0005-0000-0000-000044030000}"/>
    <cellStyle name="Accent3 39" xfId="840" xr:uid="{00000000-0005-0000-0000-000045030000}"/>
    <cellStyle name="Accent3 4" xfId="841" xr:uid="{00000000-0005-0000-0000-000046030000}"/>
    <cellStyle name="Accent3 40" xfId="842" xr:uid="{00000000-0005-0000-0000-000047030000}"/>
    <cellStyle name="Accent3 5" xfId="843" xr:uid="{00000000-0005-0000-0000-000048030000}"/>
    <cellStyle name="Accent3 6" xfId="844" xr:uid="{00000000-0005-0000-0000-000049030000}"/>
    <cellStyle name="Accent3 7" xfId="845" xr:uid="{00000000-0005-0000-0000-00004A030000}"/>
    <cellStyle name="Accent3 8" xfId="846" xr:uid="{00000000-0005-0000-0000-00004B030000}"/>
    <cellStyle name="Accent3 9" xfId="847" xr:uid="{00000000-0005-0000-0000-00004C030000}"/>
    <cellStyle name="Accent4 10" xfId="848" xr:uid="{00000000-0005-0000-0000-00004D030000}"/>
    <cellStyle name="Accent4 11" xfId="849" xr:uid="{00000000-0005-0000-0000-00004E030000}"/>
    <cellStyle name="Accent4 12" xfId="850" xr:uid="{00000000-0005-0000-0000-00004F030000}"/>
    <cellStyle name="Accent4 13" xfId="851" xr:uid="{00000000-0005-0000-0000-000050030000}"/>
    <cellStyle name="Accent4 14" xfId="852" xr:uid="{00000000-0005-0000-0000-000051030000}"/>
    <cellStyle name="Accent4 15" xfId="853" xr:uid="{00000000-0005-0000-0000-000052030000}"/>
    <cellStyle name="Accent4 16" xfId="854" xr:uid="{00000000-0005-0000-0000-000053030000}"/>
    <cellStyle name="Accent4 17" xfId="855" xr:uid="{00000000-0005-0000-0000-000054030000}"/>
    <cellStyle name="Accent4 18" xfId="856" xr:uid="{00000000-0005-0000-0000-000055030000}"/>
    <cellStyle name="Accent4 19" xfId="857" xr:uid="{00000000-0005-0000-0000-000056030000}"/>
    <cellStyle name="Accent4 2" xfId="858" xr:uid="{00000000-0005-0000-0000-000057030000}"/>
    <cellStyle name="Accent4 20" xfId="859" xr:uid="{00000000-0005-0000-0000-000058030000}"/>
    <cellStyle name="Accent4 21" xfId="860" xr:uid="{00000000-0005-0000-0000-000059030000}"/>
    <cellStyle name="Accent4 22" xfId="861" xr:uid="{00000000-0005-0000-0000-00005A030000}"/>
    <cellStyle name="Accent4 23" xfId="862" xr:uid="{00000000-0005-0000-0000-00005B030000}"/>
    <cellStyle name="Accent4 24" xfId="863" xr:uid="{00000000-0005-0000-0000-00005C030000}"/>
    <cellStyle name="Accent4 25" xfId="864" xr:uid="{00000000-0005-0000-0000-00005D030000}"/>
    <cellStyle name="Accent4 26" xfId="865" xr:uid="{00000000-0005-0000-0000-00005E030000}"/>
    <cellStyle name="Accent4 27" xfId="866" xr:uid="{00000000-0005-0000-0000-00005F030000}"/>
    <cellStyle name="Accent4 28" xfId="867" xr:uid="{00000000-0005-0000-0000-000060030000}"/>
    <cellStyle name="Accent4 29" xfId="868" xr:uid="{00000000-0005-0000-0000-000061030000}"/>
    <cellStyle name="Accent4 3" xfId="869" xr:uid="{00000000-0005-0000-0000-000062030000}"/>
    <cellStyle name="Accent4 30" xfId="870" xr:uid="{00000000-0005-0000-0000-000063030000}"/>
    <cellStyle name="Accent4 31" xfId="871" xr:uid="{00000000-0005-0000-0000-000064030000}"/>
    <cellStyle name="Accent4 32" xfId="872" xr:uid="{00000000-0005-0000-0000-000065030000}"/>
    <cellStyle name="Accent4 33" xfId="873" xr:uid="{00000000-0005-0000-0000-000066030000}"/>
    <cellStyle name="Accent4 34" xfId="874" xr:uid="{00000000-0005-0000-0000-000067030000}"/>
    <cellStyle name="Accent4 35" xfId="875" xr:uid="{00000000-0005-0000-0000-000068030000}"/>
    <cellStyle name="Accent4 36" xfId="876" xr:uid="{00000000-0005-0000-0000-000069030000}"/>
    <cellStyle name="Accent4 37" xfId="877" xr:uid="{00000000-0005-0000-0000-00006A030000}"/>
    <cellStyle name="Accent4 38" xfId="878" xr:uid="{00000000-0005-0000-0000-00006B030000}"/>
    <cellStyle name="Accent4 39" xfId="879" xr:uid="{00000000-0005-0000-0000-00006C030000}"/>
    <cellStyle name="Accent4 4" xfId="880" xr:uid="{00000000-0005-0000-0000-00006D030000}"/>
    <cellStyle name="Accent4 40" xfId="881" xr:uid="{00000000-0005-0000-0000-00006E030000}"/>
    <cellStyle name="Accent4 5" xfId="882" xr:uid="{00000000-0005-0000-0000-00006F030000}"/>
    <cellStyle name="Accent4 6" xfId="883" xr:uid="{00000000-0005-0000-0000-000070030000}"/>
    <cellStyle name="Accent4 7" xfId="884" xr:uid="{00000000-0005-0000-0000-000071030000}"/>
    <cellStyle name="Accent4 8" xfId="885" xr:uid="{00000000-0005-0000-0000-000072030000}"/>
    <cellStyle name="Accent4 9" xfId="886" xr:uid="{00000000-0005-0000-0000-000073030000}"/>
    <cellStyle name="Accent5 10" xfId="887" xr:uid="{00000000-0005-0000-0000-000074030000}"/>
    <cellStyle name="Accent5 11" xfId="888" xr:uid="{00000000-0005-0000-0000-000075030000}"/>
    <cellStyle name="Accent5 12" xfId="889" xr:uid="{00000000-0005-0000-0000-000076030000}"/>
    <cellStyle name="Accent5 13" xfId="890" xr:uid="{00000000-0005-0000-0000-000077030000}"/>
    <cellStyle name="Accent5 14" xfId="891" xr:uid="{00000000-0005-0000-0000-000078030000}"/>
    <cellStyle name="Accent5 15" xfId="892" xr:uid="{00000000-0005-0000-0000-000079030000}"/>
    <cellStyle name="Accent5 16" xfId="893" xr:uid="{00000000-0005-0000-0000-00007A030000}"/>
    <cellStyle name="Accent5 17" xfId="894" xr:uid="{00000000-0005-0000-0000-00007B030000}"/>
    <cellStyle name="Accent5 18" xfId="895" xr:uid="{00000000-0005-0000-0000-00007C030000}"/>
    <cellStyle name="Accent5 19" xfId="896" xr:uid="{00000000-0005-0000-0000-00007D030000}"/>
    <cellStyle name="Accent5 2" xfId="897" xr:uid="{00000000-0005-0000-0000-00007E030000}"/>
    <cellStyle name="Accent5 20" xfId="898" xr:uid="{00000000-0005-0000-0000-00007F030000}"/>
    <cellStyle name="Accent5 21" xfId="899" xr:uid="{00000000-0005-0000-0000-000080030000}"/>
    <cellStyle name="Accent5 22" xfId="900" xr:uid="{00000000-0005-0000-0000-000081030000}"/>
    <cellStyle name="Accent5 23" xfId="901" xr:uid="{00000000-0005-0000-0000-000082030000}"/>
    <cellStyle name="Accent5 24" xfId="902" xr:uid="{00000000-0005-0000-0000-000083030000}"/>
    <cellStyle name="Accent5 25" xfId="903" xr:uid="{00000000-0005-0000-0000-000084030000}"/>
    <cellStyle name="Accent5 26" xfId="904" xr:uid="{00000000-0005-0000-0000-000085030000}"/>
    <cellStyle name="Accent5 27" xfId="905" xr:uid="{00000000-0005-0000-0000-000086030000}"/>
    <cellStyle name="Accent5 28" xfId="906" xr:uid="{00000000-0005-0000-0000-000087030000}"/>
    <cellStyle name="Accent5 29" xfId="907" xr:uid="{00000000-0005-0000-0000-000088030000}"/>
    <cellStyle name="Accent5 3" xfId="908" xr:uid="{00000000-0005-0000-0000-000089030000}"/>
    <cellStyle name="Accent5 30" xfId="909" xr:uid="{00000000-0005-0000-0000-00008A030000}"/>
    <cellStyle name="Accent5 31" xfId="910" xr:uid="{00000000-0005-0000-0000-00008B030000}"/>
    <cellStyle name="Accent5 32" xfId="911" xr:uid="{00000000-0005-0000-0000-00008C030000}"/>
    <cellStyle name="Accent5 33" xfId="912" xr:uid="{00000000-0005-0000-0000-00008D030000}"/>
    <cellStyle name="Accent5 34" xfId="913" xr:uid="{00000000-0005-0000-0000-00008E030000}"/>
    <cellStyle name="Accent5 35" xfId="914" xr:uid="{00000000-0005-0000-0000-00008F030000}"/>
    <cellStyle name="Accent5 36" xfId="915" xr:uid="{00000000-0005-0000-0000-000090030000}"/>
    <cellStyle name="Accent5 37" xfId="916" xr:uid="{00000000-0005-0000-0000-000091030000}"/>
    <cellStyle name="Accent5 38" xfId="917" xr:uid="{00000000-0005-0000-0000-000092030000}"/>
    <cellStyle name="Accent5 39" xfId="918" xr:uid="{00000000-0005-0000-0000-000093030000}"/>
    <cellStyle name="Accent5 4" xfId="919" xr:uid="{00000000-0005-0000-0000-000094030000}"/>
    <cellStyle name="Accent5 40" xfId="920" xr:uid="{00000000-0005-0000-0000-000095030000}"/>
    <cellStyle name="Accent5 5" xfId="921" xr:uid="{00000000-0005-0000-0000-000096030000}"/>
    <cellStyle name="Accent5 6" xfId="922" xr:uid="{00000000-0005-0000-0000-000097030000}"/>
    <cellStyle name="Accent5 7" xfId="923" xr:uid="{00000000-0005-0000-0000-000098030000}"/>
    <cellStyle name="Accent5 8" xfId="924" xr:uid="{00000000-0005-0000-0000-000099030000}"/>
    <cellStyle name="Accent5 9" xfId="925" xr:uid="{00000000-0005-0000-0000-00009A030000}"/>
    <cellStyle name="Accent6 10" xfId="926" xr:uid="{00000000-0005-0000-0000-00009B030000}"/>
    <cellStyle name="Accent6 11" xfId="927" xr:uid="{00000000-0005-0000-0000-00009C030000}"/>
    <cellStyle name="Accent6 12" xfId="928" xr:uid="{00000000-0005-0000-0000-00009D030000}"/>
    <cellStyle name="Accent6 13" xfId="929" xr:uid="{00000000-0005-0000-0000-00009E030000}"/>
    <cellStyle name="Accent6 14" xfId="930" xr:uid="{00000000-0005-0000-0000-00009F030000}"/>
    <cellStyle name="Accent6 15" xfId="931" xr:uid="{00000000-0005-0000-0000-0000A0030000}"/>
    <cellStyle name="Accent6 16" xfId="932" xr:uid="{00000000-0005-0000-0000-0000A1030000}"/>
    <cellStyle name="Accent6 17" xfId="933" xr:uid="{00000000-0005-0000-0000-0000A2030000}"/>
    <cellStyle name="Accent6 18" xfId="934" xr:uid="{00000000-0005-0000-0000-0000A3030000}"/>
    <cellStyle name="Accent6 19" xfId="935" xr:uid="{00000000-0005-0000-0000-0000A4030000}"/>
    <cellStyle name="Accent6 2" xfId="936" xr:uid="{00000000-0005-0000-0000-0000A5030000}"/>
    <cellStyle name="Accent6 20" xfId="937" xr:uid="{00000000-0005-0000-0000-0000A6030000}"/>
    <cellStyle name="Accent6 21" xfId="938" xr:uid="{00000000-0005-0000-0000-0000A7030000}"/>
    <cellStyle name="Accent6 22" xfId="939" xr:uid="{00000000-0005-0000-0000-0000A8030000}"/>
    <cellStyle name="Accent6 23" xfId="940" xr:uid="{00000000-0005-0000-0000-0000A9030000}"/>
    <cellStyle name="Accent6 24" xfId="941" xr:uid="{00000000-0005-0000-0000-0000AA030000}"/>
    <cellStyle name="Accent6 25" xfId="942" xr:uid="{00000000-0005-0000-0000-0000AB030000}"/>
    <cellStyle name="Accent6 26" xfId="943" xr:uid="{00000000-0005-0000-0000-0000AC030000}"/>
    <cellStyle name="Accent6 27" xfId="944" xr:uid="{00000000-0005-0000-0000-0000AD030000}"/>
    <cellStyle name="Accent6 28" xfId="945" xr:uid="{00000000-0005-0000-0000-0000AE030000}"/>
    <cellStyle name="Accent6 29" xfId="946" xr:uid="{00000000-0005-0000-0000-0000AF030000}"/>
    <cellStyle name="Accent6 3" xfId="947" xr:uid="{00000000-0005-0000-0000-0000B0030000}"/>
    <cellStyle name="Accent6 30" xfId="948" xr:uid="{00000000-0005-0000-0000-0000B1030000}"/>
    <cellStyle name="Accent6 31" xfId="949" xr:uid="{00000000-0005-0000-0000-0000B2030000}"/>
    <cellStyle name="Accent6 32" xfId="950" xr:uid="{00000000-0005-0000-0000-0000B3030000}"/>
    <cellStyle name="Accent6 33" xfId="951" xr:uid="{00000000-0005-0000-0000-0000B4030000}"/>
    <cellStyle name="Accent6 34" xfId="952" xr:uid="{00000000-0005-0000-0000-0000B5030000}"/>
    <cellStyle name="Accent6 35" xfId="953" xr:uid="{00000000-0005-0000-0000-0000B6030000}"/>
    <cellStyle name="Accent6 36" xfId="954" xr:uid="{00000000-0005-0000-0000-0000B7030000}"/>
    <cellStyle name="Accent6 37" xfId="955" xr:uid="{00000000-0005-0000-0000-0000B8030000}"/>
    <cellStyle name="Accent6 38" xfId="956" xr:uid="{00000000-0005-0000-0000-0000B9030000}"/>
    <cellStyle name="Accent6 39" xfId="957" xr:uid="{00000000-0005-0000-0000-0000BA030000}"/>
    <cellStyle name="Accent6 4" xfId="958" xr:uid="{00000000-0005-0000-0000-0000BB030000}"/>
    <cellStyle name="Accent6 40" xfId="959" xr:uid="{00000000-0005-0000-0000-0000BC030000}"/>
    <cellStyle name="Accent6 5" xfId="960" xr:uid="{00000000-0005-0000-0000-0000BD030000}"/>
    <cellStyle name="Accent6 6" xfId="961" xr:uid="{00000000-0005-0000-0000-0000BE030000}"/>
    <cellStyle name="Accent6 7" xfId="962" xr:uid="{00000000-0005-0000-0000-0000BF030000}"/>
    <cellStyle name="Accent6 8" xfId="963" xr:uid="{00000000-0005-0000-0000-0000C0030000}"/>
    <cellStyle name="Accent6 9" xfId="964" xr:uid="{00000000-0005-0000-0000-0000C1030000}"/>
    <cellStyle name="Bad 10" xfId="965" xr:uid="{00000000-0005-0000-0000-0000C2030000}"/>
    <cellStyle name="Bad 11" xfId="966" xr:uid="{00000000-0005-0000-0000-0000C3030000}"/>
    <cellStyle name="Bad 12" xfId="967" xr:uid="{00000000-0005-0000-0000-0000C4030000}"/>
    <cellStyle name="Bad 13" xfId="968" xr:uid="{00000000-0005-0000-0000-0000C5030000}"/>
    <cellStyle name="Bad 14" xfId="969" xr:uid="{00000000-0005-0000-0000-0000C6030000}"/>
    <cellStyle name="Bad 15" xfId="970" xr:uid="{00000000-0005-0000-0000-0000C7030000}"/>
    <cellStyle name="Bad 16" xfId="971" xr:uid="{00000000-0005-0000-0000-0000C8030000}"/>
    <cellStyle name="Bad 17" xfId="972" xr:uid="{00000000-0005-0000-0000-0000C9030000}"/>
    <cellStyle name="Bad 18" xfId="973" xr:uid="{00000000-0005-0000-0000-0000CA030000}"/>
    <cellStyle name="Bad 19" xfId="974" xr:uid="{00000000-0005-0000-0000-0000CB030000}"/>
    <cellStyle name="Bad 2" xfId="975" xr:uid="{00000000-0005-0000-0000-0000CC030000}"/>
    <cellStyle name="Bad 20" xfId="976" xr:uid="{00000000-0005-0000-0000-0000CD030000}"/>
    <cellStyle name="Bad 21" xfId="977" xr:uid="{00000000-0005-0000-0000-0000CE030000}"/>
    <cellStyle name="Bad 22" xfId="978" xr:uid="{00000000-0005-0000-0000-0000CF030000}"/>
    <cellStyle name="Bad 23" xfId="979" xr:uid="{00000000-0005-0000-0000-0000D0030000}"/>
    <cellStyle name="Bad 24" xfId="980" xr:uid="{00000000-0005-0000-0000-0000D1030000}"/>
    <cellStyle name="Bad 25" xfId="981" xr:uid="{00000000-0005-0000-0000-0000D2030000}"/>
    <cellStyle name="Bad 26" xfId="982" xr:uid="{00000000-0005-0000-0000-0000D3030000}"/>
    <cellStyle name="Bad 27" xfId="983" xr:uid="{00000000-0005-0000-0000-0000D4030000}"/>
    <cellStyle name="Bad 28" xfId="984" xr:uid="{00000000-0005-0000-0000-0000D5030000}"/>
    <cellStyle name="Bad 29" xfId="985" xr:uid="{00000000-0005-0000-0000-0000D6030000}"/>
    <cellStyle name="Bad 3" xfId="986" xr:uid="{00000000-0005-0000-0000-0000D7030000}"/>
    <cellStyle name="Bad 30" xfId="987" xr:uid="{00000000-0005-0000-0000-0000D8030000}"/>
    <cellStyle name="Bad 31" xfId="988" xr:uid="{00000000-0005-0000-0000-0000D9030000}"/>
    <cellStyle name="Bad 32" xfId="989" xr:uid="{00000000-0005-0000-0000-0000DA030000}"/>
    <cellStyle name="Bad 33" xfId="990" xr:uid="{00000000-0005-0000-0000-0000DB030000}"/>
    <cellStyle name="Bad 34" xfId="991" xr:uid="{00000000-0005-0000-0000-0000DC030000}"/>
    <cellStyle name="Bad 35" xfId="992" xr:uid="{00000000-0005-0000-0000-0000DD030000}"/>
    <cellStyle name="Bad 36" xfId="993" xr:uid="{00000000-0005-0000-0000-0000DE030000}"/>
    <cellStyle name="Bad 37" xfId="994" xr:uid="{00000000-0005-0000-0000-0000DF030000}"/>
    <cellStyle name="Bad 38" xfId="995" xr:uid="{00000000-0005-0000-0000-0000E0030000}"/>
    <cellStyle name="Bad 39" xfId="996" xr:uid="{00000000-0005-0000-0000-0000E1030000}"/>
    <cellStyle name="Bad 4" xfId="997" xr:uid="{00000000-0005-0000-0000-0000E2030000}"/>
    <cellStyle name="Bad 40" xfId="998" xr:uid="{00000000-0005-0000-0000-0000E3030000}"/>
    <cellStyle name="Bad 5" xfId="999" xr:uid="{00000000-0005-0000-0000-0000E4030000}"/>
    <cellStyle name="Bad 6" xfId="1000" xr:uid="{00000000-0005-0000-0000-0000E5030000}"/>
    <cellStyle name="Bad 7" xfId="1001" xr:uid="{00000000-0005-0000-0000-0000E6030000}"/>
    <cellStyle name="Bad 8" xfId="1002" xr:uid="{00000000-0005-0000-0000-0000E7030000}"/>
    <cellStyle name="Bad 9" xfId="1003" xr:uid="{00000000-0005-0000-0000-0000E8030000}"/>
    <cellStyle name="Blue" xfId="1004" xr:uid="{00000000-0005-0000-0000-0000E9030000}"/>
    <cellStyle name="Bold/Border" xfId="1005" xr:uid="{00000000-0005-0000-0000-0000EA030000}"/>
    <cellStyle name="Bullet" xfId="1006" xr:uid="{00000000-0005-0000-0000-0000EB030000}"/>
    <cellStyle name="c" xfId="1007" xr:uid="{00000000-0005-0000-0000-0000EC030000}"/>
    <cellStyle name="c_Bal Sheets" xfId="1008" xr:uid="{00000000-0005-0000-0000-0000ED030000}"/>
    <cellStyle name="c_Credit (2)" xfId="1009" xr:uid="{00000000-0005-0000-0000-0000EE030000}"/>
    <cellStyle name="c_Earnings" xfId="1010" xr:uid="{00000000-0005-0000-0000-0000EF030000}"/>
    <cellStyle name="c_Earnings (2)" xfId="1011" xr:uid="{00000000-0005-0000-0000-0000F0030000}"/>
    <cellStyle name="c_finsumm" xfId="1012" xr:uid="{00000000-0005-0000-0000-0000F1030000}"/>
    <cellStyle name="c_GoroWipTax-to2050_fromCo_Oct21_99" xfId="1013" xr:uid="{00000000-0005-0000-0000-0000F2030000}"/>
    <cellStyle name="c_Hist Inputs (2)" xfId="1014" xr:uid="{00000000-0005-0000-0000-0000F3030000}"/>
    <cellStyle name="c_IEL_finsumm" xfId="1015" xr:uid="{00000000-0005-0000-0000-0000F4030000}"/>
    <cellStyle name="c_IEL_finsumm1" xfId="1016" xr:uid="{00000000-0005-0000-0000-0000F5030000}"/>
    <cellStyle name="c_LBO Summary" xfId="1017" xr:uid="{00000000-0005-0000-0000-0000F6030000}"/>
    <cellStyle name="c_Schedules" xfId="1018" xr:uid="{00000000-0005-0000-0000-0000F7030000}"/>
    <cellStyle name="c_Trans Assump (2)" xfId="1019" xr:uid="{00000000-0005-0000-0000-0000F8030000}"/>
    <cellStyle name="c_Unit Price Sen. (2)" xfId="1020" xr:uid="{00000000-0005-0000-0000-0000F9030000}"/>
    <cellStyle name="Calculation 10" xfId="1021" xr:uid="{00000000-0005-0000-0000-0000FA030000}"/>
    <cellStyle name="Calculation 11" xfId="1022" xr:uid="{00000000-0005-0000-0000-0000FB030000}"/>
    <cellStyle name="Calculation 12" xfId="1023" xr:uid="{00000000-0005-0000-0000-0000FC030000}"/>
    <cellStyle name="Calculation 13" xfId="1024" xr:uid="{00000000-0005-0000-0000-0000FD030000}"/>
    <cellStyle name="Calculation 14" xfId="1025" xr:uid="{00000000-0005-0000-0000-0000FE030000}"/>
    <cellStyle name="Calculation 15" xfId="1026" xr:uid="{00000000-0005-0000-0000-0000FF030000}"/>
    <cellStyle name="Calculation 16" xfId="1027" xr:uid="{00000000-0005-0000-0000-000000040000}"/>
    <cellStyle name="Calculation 17" xfId="1028" xr:uid="{00000000-0005-0000-0000-000001040000}"/>
    <cellStyle name="Calculation 18" xfId="1029" xr:uid="{00000000-0005-0000-0000-000002040000}"/>
    <cellStyle name="Calculation 19" xfId="1030" xr:uid="{00000000-0005-0000-0000-000003040000}"/>
    <cellStyle name="Calculation 2" xfId="1031" xr:uid="{00000000-0005-0000-0000-000004040000}"/>
    <cellStyle name="Calculation 20" xfId="1032" xr:uid="{00000000-0005-0000-0000-000005040000}"/>
    <cellStyle name="Calculation 21" xfId="1033" xr:uid="{00000000-0005-0000-0000-000006040000}"/>
    <cellStyle name="Calculation 22" xfId="1034" xr:uid="{00000000-0005-0000-0000-000007040000}"/>
    <cellStyle name="Calculation 23" xfId="1035" xr:uid="{00000000-0005-0000-0000-000008040000}"/>
    <cellStyle name="Calculation 24" xfId="1036" xr:uid="{00000000-0005-0000-0000-000009040000}"/>
    <cellStyle name="Calculation 25" xfId="1037" xr:uid="{00000000-0005-0000-0000-00000A040000}"/>
    <cellStyle name="Calculation 26" xfId="1038" xr:uid="{00000000-0005-0000-0000-00000B040000}"/>
    <cellStyle name="Calculation 27" xfId="1039" xr:uid="{00000000-0005-0000-0000-00000C040000}"/>
    <cellStyle name="Calculation 28" xfId="1040" xr:uid="{00000000-0005-0000-0000-00000D040000}"/>
    <cellStyle name="Calculation 29" xfId="1041" xr:uid="{00000000-0005-0000-0000-00000E040000}"/>
    <cellStyle name="Calculation 3" xfId="1042" xr:uid="{00000000-0005-0000-0000-00000F040000}"/>
    <cellStyle name="Calculation 30" xfId="1043" xr:uid="{00000000-0005-0000-0000-000010040000}"/>
    <cellStyle name="Calculation 31" xfId="1044" xr:uid="{00000000-0005-0000-0000-000011040000}"/>
    <cellStyle name="Calculation 32" xfId="1045" xr:uid="{00000000-0005-0000-0000-000012040000}"/>
    <cellStyle name="Calculation 33" xfId="1046" xr:uid="{00000000-0005-0000-0000-000013040000}"/>
    <cellStyle name="Calculation 34" xfId="1047" xr:uid="{00000000-0005-0000-0000-000014040000}"/>
    <cellStyle name="Calculation 35" xfId="1048" xr:uid="{00000000-0005-0000-0000-000015040000}"/>
    <cellStyle name="Calculation 36" xfId="1049" xr:uid="{00000000-0005-0000-0000-000016040000}"/>
    <cellStyle name="Calculation 37" xfId="1050" xr:uid="{00000000-0005-0000-0000-000017040000}"/>
    <cellStyle name="Calculation 38" xfId="1051" xr:uid="{00000000-0005-0000-0000-000018040000}"/>
    <cellStyle name="Calculation 39" xfId="1052" xr:uid="{00000000-0005-0000-0000-000019040000}"/>
    <cellStyle name="Calculation 4" xfId="1053" xr:uid="{00000000-0005-0000-0000-00001A040000}"/>
    <cellStyle name="Calculation 40" xfId="1054" xr:uid="{00000000-0005-0000-0000-00001B040000}"/>
    <cellStyle name="Calculation 5" xfId="1055" xr:uid="{00000000-0005-0000-0000-00001C040000}"/>
    <cellStyle name="Calculation 6" xfId="1056" xr:uid="{00000000-0005-0000-0000-00001D040000}"/>
    <cellStyle name="Calculation 7" xfId="1057" xr:uid="{00000000-0005-0000-0000-00001E040000}"/>
    <cellStyle name="Calculation 8" xfId="1058" xr:uid="{00000000-0005-0000-0000-00001F040000}"/>
    <cellStyle name="Calculation 9" xfId="1059" xr:uid="{00000000-0005-0000-0000-000020040000}"/>
    <cellStyle name="Check Cell 10" xfId="1060" xr:uid="{00000000-0005-0000-0000-000021040000}"/>
    <cellStyle name="Check Cell 11" xfId="1061" xr:uid="{00000000-0005-0000-0000-000022040000}"/>
    <cellStyle name="Check Cell 12" xfId="1062" xr:uid="{00000000-0005-0000-0000-000023040000}"/>
    <cellStyle name="Check Cell 13" xfId="1063" xr:uid="{00000000-0005-0000-0000-000024040000}"/>
    <cellStyle name="Check Cell 14" xfId="1064" xr:uid="{00000000-0005-0000-0000-000025040000}"/>
    <cellStyle name="Check Cell 15" xfId="1065" xr:uid="{00000000-0005-0000-0000-000026040000}"/>
    <cellStyle name="Check Cell 16" xfId="1066" xr:uid="{00000000-0005-0000-0000-000027040000}"/>
    <cellStyle name="Check Cell 17" xfId="1067" xr:uid="{00000000-0005-0000-0000-000028040000}"/>
    <cellStyle name="Check Cell 18" xfId="1068" xr:uid="{00000000-0005-0000-0000-000029040000}"/>
    <cellStyle name="Check Cell 19" xfId="1069" xr:uid="{00000000-0005-0000-0000-00002A040000}"/>
    <cellStyle name="Check Cell 2" xfId="1070" xr:uid="{00000000-0005-0000-0000-00002B040000}"/>
    <cellStyle name="Check Cell 20" xfId="1071" xr:uid="{00000000-0005-0000-0000-00002C040000}"/>
    <cellStyle name="Check Cell 21" xfId="1072" xr:uid="{00000000-0005-0000-0000-00002D040000}"/>
    <cellStyle name="Check Cell 22" xfId="1073" xr:uid="{00000000-0005-0000-0000-00002E040000}"/>
    <cellStyle name="Check Cell 23" xfId="1074" xr:uid="{00000000-0005-0000-0000-00002F040000}"/>
    <cellStyle name="Check Cell 24" xfId="1075" xr:uid="{00000000-0005-0000-0000-000030040000}"/>
    <cellStyle name="Check Cell 25" xfId="1076" xr:uid="{00000000-0005-0000-0000-000031040000}"/>
    <cellStyle name="Check Cell 26" xfId="1077" xr:uid="{00000000-0005-0000-0000-000032040000}"/>
    <cellStyle name="Check Cell 27" xfId="1078" xr:uid="{00000000-0005-0000-0000-000033040000}"/>
    <cellStyle name="Check Cell 28" xfId="1079" xr:uid="{00000000-0005-0000-0000-000034040000}"/>
    <cellStyle name="Check Cell 29" xfId="1080" xr:uid="{00000000-0005-0000-0000-000035040000}"/>
    <cellStyle name="Check Cell 3" xfId="1081" xr:uid="{00000000-0005-0000-0000-000036040000}"/>
    <cellStyle name="Check Cell 30" xfId="1082" xr:uid="{00000000-0005-0000-0000-000037040000}"/>
    <cellStyle name="Check Cell 31" xfId="1083" xr:uid="{00000000-0005-0000-0000-000038040000}"/>
    <cellStyle name="Check Cell 32" xfId="1084" xr:uid="{00000000-0005-0000-0000-000039040000}"/>
    <cellStyle name="Check Cell 33" xfId="1085" xr:uid="{00000000-0005-0000-0000-00003A040000}"/>
    <cellStyle name="Check Cell 34" xfId="1086" xr:uid="{00000000-0005-0000-0000-00003B040000}"/>
    <cellStyle name="Check Cell 35" xfId="1087" xr:uid="{00000000-0005-0000-0000-00003C040000}"/>
    <cellStyle name="Check Cell 36" xfId="1088" xr:uid="{00000000-0005-0000-0000-00003D040000}"/>
    <cellStyle name="Check Cell 37" xfId="1089" xr:uid="{00000000-0005-0000-0000-00003E040000}"/>
    <cellStyle name="Check Cell 38" xfId="1090" xr:uid="{00000000-0005-0000-0000-00003F040000}"/>
    <cellStyle name="Check Cell 39" xfId="1091" xr:uid="{00000000-0005-0000-0000-000040040000}"/>
    <cellStyle name="Check Cell 4" xfId="1092" xr:uid="{00000000-0005-0000-0000-000041040000}"/>
    <cellStyle name="Check Cell 40" xfId="1093" xr:uid="{00000000-0005-0000-0000-000042040000}"/>
    <cellStyle name="Check Cell 5" xfId="1094" xr:uid="{00000000-0005-0000-0000-000043040000}"/>
    <cellStyle name="Check Cell 6" xfId="1095" xr:uid="{00000000-0005-0000-0000-000044040000}"/>
    <cellStyle name="Check Cell 7" xfId="1096" xr:uid="{00000000-0005-0000-0000-000045040000}"/>
    <cellStyle name="Check Cell 8" xfId="1097" xr:uid="{00000000-0005-0000-0000-000046040000}"/>
    <cellStyle name="Check Cell 9" xfId="1098" xr:uid="{00000000-0005-0000-0000-000047040000}"/>
    <cellStyle name="Comma" xfId="2" builtinId="3"/>
    <cellStyle name="Comma  - Style1" xfId="1099" xr:uid="{00000000-0005-0000-0000-000049040000}"/>
    <cellStyle name="Comma  - Style2" xfId="1100" xr:uid="{00000000-0005-0000-0000-00004A040000}"/>
    <cellStyle name="Comma  - Style3" xfId="1101" xr:uid="{00000000-0005-0000-0000-00004B040000}"/>
    <cellStyle name="Comma  - Style4" xfId="1102" xr:uid="{00000000-0005-0000-0000-00004C040000}"/>
    <cellStyle name="Comma  - Style5" xfId="1103" xr:uid="{00000000-0005-0000-0000-00004D040000}"/>
    <cellStyle name="Comma  - Style6" xfId="1104" xr:uid="{00000000-0005-0000-0000-00004E040000}"/>
    <cellStyle name="Comma  - Style7" xfId="1105" xr:uid="{00000000-0005-0000-0000-00004F040000}"/>
    <cellStyle name="Comma  - Style8" xfId="1106" xr:uid="{00000000-0005-0000-0000-000050040000}"/>
    <cellStyle name="Comma 11" xfId="1107" xr:uid="{00000000-0005-0000-0000-000051040000}"/>
    <cellStyle name="Comma 14" xfId="1108" xr:uid="{00000000-0005-0000-0000-000052040000}"/>
    <cellStyle name="Comma 17" xfId="1109" xr:uid="{00000000-0005-0000-0000-000053040000}"/>
    <cellStyle name="Comma 18" xfId="1110" xr:uid="{00000000-0005-0000-0000-000054040000}"/>
    <cellStyle name="Comma 2" xfId="1111" xr:uid="{00000000-0005-0000-0000-000055040000}"/>
    <cellStyle name="Comma 2 10" xfId="1112" xr:uid="{00000000-0005-0000-0000-000056040000}"/>
    <cellStyle name="Comma 2 11" xfId="1113" xr:uid="{00000000-0005-0000-0000-000057040000}"/>
    <cellStyle name="Comma 2 12" xfId="1114" xr:uid="{00000000-0005-0000-0000-000058040000}"/>
    <cellStyle name="Comma 2 13" xfId="1115" xr:uid="{00000000-0005-0000-0000-000059040000}"/>
    <cellStyle name="Comma 2 14" xfId="1116" xr:uid="{00000000-0005-0000-0000-00005A040000}"/>
    <cellStyle name="Comma 2 15" xfId="1117" xr:uid="{00000000-0005-0000-0000-00005B040000}"/>
    <cellStyle name="Comma 2 16" xfId="1118" xr:uid="{00000000-0005-0000-0000-00005C040000}"/>
    <cellStyle name="Comma 2 17" xfId="1119" xr:uid="{00000000-0005-0000-0000-00005D040000}"/>
    <cellStyle name="Comma 2 18" xfId="1120" xr:uid="{00000000-0005-0000-0000-00005E040000}"/>
    <cellStyle name="Comma 2 19" xfId="1121" xr:uid="{00000000-0005-0000-0000-00005F040000}"/>
    <cellStyle name="Comma 2 2" xfId="1122" xr:uid="{00000000-0005-0000-0000-000060040000}"/>
    <cellStyle name="Comma 2 20" xfId="1123" xr:uid="{00000000-0005-0000-0000-000061040000}"/>
    <cellStyle name="Comma 2 21" xfId="1124" xr:uid="{00000000-0005-0000-0000-000062040000}"/>
    <cellStyle name="Comma 2 22" xfId="1125" xr:uid="{00000000-0005-0000-0000-000063040000}"/>
    <cellStyle name="Comma 2 23" xfId="1126" xr:uid="{00000000-0005-0000-0000-000064040000}"/>
    <cellStyle name="Comma 2 24" xfId="1127" xr:uid="{00000000-0005-0000-0000-000065040000}"/>
    <cellStyle name="Comma 2 25" xfId="1128" xr:uid="{00000000-0005-0000-0000-000066040000}"/>
    <cellStyle name="Comma 2 26" xfId="1129" xr:uid="{00000000-0005-0000-0000-000067040000}"/>
    <cellStyle name="Comma 2 27" xfId="1130" xr:uid="{00000000-0005-0000-0000-000068040000}"/>
    <cellStyle name="Comma 2 28" xfId="1131" xr:uid="{00000000-0005-0000-0000-000069040000}"/>
    <cellStyle name="Comma 2 29" xfId="1132" xr:uid="{00000000-0005-0000-0000-00006A040000}"/>
    <cellStyle name="Comma 2 3" xfId="1133" xr:uid="{00000000-0005-0000-0000-00006B040000}"/>
    <cellStyle name="Comma 2 4" xfId="1134" xr:uid="{00000000-0005-0000-0000-00006C040000}"/>
    <cellStyle name="Comma 2 5" xfId="1135" xr:uid="{00000000-0005-0000-0000-00006D040000}"/>
    <cellStyle name="Comma 2 6" xfId="1136" xr:uid="{00000000-0005-0000-0000-00006E040000}"/>
    <cellStyle name="Comma 2 7" xfId="1137" xr:uid="{00000000-0005-0000-0000-00006F040000}"/>
    <cellStyle name="Comma 2 8" xfId="1138" xr:uid="{00000000-0005-0000-0000-000070040000}"/>
    <cellStyle name="Comma 2 9" xfId="1139" xr:uid="{00000000-0005-0000-0000-000071040000}"/>
    <cellStyle name="Comma 22" xfId="1140" xr:uid="{00000000-0005-0000-0000-000072040000}"/>
    <cellStyle name="Comma 25" xfId="1141" xr:uid="{00000000-0005-0000-0000-000073040000}"/>
    <cellStyle name="Comma 28" xfId="1142" xr:uid="{00000000-0005-0000-0000-000074040000}"/>
    <cellStyle name="Comma 29" xfId="1143" xr:uid="{00000000-0005-0000-0000-000075040000}"/>
    <cellStyle name="Comma 3" xfId="1144" xr:uid="{00000000-0005-0000-0000-000076040000}"/>
    <cellStyle name="Comma 4" xfId="1145" xr:uid="{00000000-0005-0000-0000-000077040000}"/>
    <cellStyle name="Comma 5" xfId="1146" xr:uid="{00000000-0005-0000-0000-000078040000}"/>
    <cellStyle name="Comma 8" xfId="1147" xr:uid="{00000000-0005-0000-0000-000079040000}"/>
    <cellStyle name="Currency" xfId="1" builtinId="4"/>
    <cellStyle name="Currency [2]" xfId="1148" xr:uid="{00000000-0005-0000-0000-00007B040000}"/>
    <cellStyle name="Dash" xfId="1149" xr:uid="{00000000-0005-0000-0000-00007C040000}"/>
    <cellStyle name="Euro" xfId="1150" xr:uid="{00000000-0005-0000-0000-00007D040000}"/>
    <cellStyle name="Explanatory Text 10" xfId="1151" xr:uid="{00000000-0005-0000-0000-00007E040000}"/>
    <cellStyle name="Explanatory Text 11" xfId="1152" xr:uid="{00000000-0005-0000-0000-00007F040000}"/>
    <cellStyle name="Explanatory Text 12" xfId="1153" xr:uid="{00000000-0005-0000-0000-000080040000}"/>
    <cellStyle name="Explanatory Text 13" xfId="1154" xr:uid="{00000000-0005-0000-0000-000081040000}"/>
    <cellStyle name="Explanatory Text 14" xfId="1155" xr:uid="{00000000-0005-0000-0000-000082040000}"/>
    <cellStyle name="Explanatory Text 15" xfId="1156" xr:uid="{00000000-0005-0000-0000-000083040000}"/>
    <cellStyle name="Explanatory Text 16" xfId="1157" xr:uid="{00000000-0005-0000-0000-000084040000}"/>
    <cellStyle name="Explanatory Text 17" xfId="1158" xr:uid="{00000000-0005-0000-0000-000085040000}"/>
    <cellStyle name="Explanatory Text 18" xfId="1159" xr:uid="{00000000-0005-0000-0000-000086040000}"/>
    <cellStyle name="Explanatory Text 19" xfId="1160" xr:uid="{00000000-0005-0000-0000-000087040000}"/>
    <cellStyle name="Explanatory Text 2" xfId="1161" xr:uid="{00000000-0005-0000-0000-000088040000}"/>
    <cellStyle name="Explanatory Text 20" xfId="1162" xr:uid="{00000000-0005-0000-0000-000089040000}"/>
    <cellStyle name="Explanatory Text 21" xfId="1163" xr:uid="{00000000-0005-0000-0000-00008A040000}"/>
    <cellStyle name="Explanatory Text 22" xfId="1164" xr:uid="{00000000-0005-0000-0000-00008B040000}"/>
    <cellStyle name="Explanatory Text 23" xfId="1165" xr:uid="{00000000-0005-0000-0000-00008C040000}"/>
    <cellStyle name="Explanatory Text 24" xfId="1166" xr:uid="{00000000-0005-0000-0000-00008D040000}"/>
    <cellStyle name="Explanatory Text 25" xfId="1167" xr:uid="{00000000-0005-0000-0000-00008E040000}"/>
    <cellStyle name="Explanatory Text 26" xfId="1168" xr:uid="{00000000-0005-0000-0000-00008F040000}"/>
    <cellStyle name="Explanatory Text 27" xfId="1169" xr:uid="{00000000-0005-0000-0000-000090040000}"/>
    <cellStyle name="Explanatory Text 28" xfId="1170" xr:uid="{00000000-0005-0000-0000-000091040000}"/>
    <cellStyle name="Explanatory Text 29" xfId="1171" xr:uid="{00000000-0005-0000-0000-000092040000}"/>
    <cellStyle name="Explanatory Text 3" xfId="1172" xr:uid="{00000000-0005-0000-0000-000093040000}"/>
    <cellStyle name="Explanatory Text 30" xfId="1173" xr:uid="{00000000-0005-0000-0000-000094040000}"/>
    <cellStyle name="Explanatory Text 31" xfId="1174" xr:uid="{00000000-0005-0000-0000-000095040000}"/>
    <cellStyle name="Explanatory Text 32" xfId="1175" xr:uid="{00000000-0005-0000-0000-000096040000}"/>
    <cellStyle name="Explanatory Text 33" xfId="1176" xr:uid="{00000000-0005-0000-0000-000097040000}"/>
    <cellStyle name="Explanatory Text 34" xfId="1177" xr:uid="{00000000-0005-0000-0000-000098040000}"/>
    <cellStyle name="Explanatory Text 35" xfId="1178" xr:uid="{00000000-0005-0000-0000-000099040000}"/>
    <cellStyle name="Explanatory Text 36" xfId="1179" xr:uid="{00000000-0005-0000-0000-00009A040000}"/>
    <cellStyle name="Explanatory Text 37" xfId="1180" xr:uid="{00000000-0005-0000-0000-00009B040000}"/>
    <cellStyle name="Explanatory Text 38" xfId="1181" xr:uid="{00000000-0005-0000-0000-00009C040000}"/>
    <cellStyle name="Explanatory Text 39" xfId="1182" xr:uid="{00000000-0005-0000-0000-00009D040000}"/>
    <cellStyle name="Explanatory Text 4" xfId="1183" xr:uid="{00000000-0005-0000-0000-00009E040000}"/>
    <cellStyle name="Explanatory Text 40" xfId="1184" xr:uid="{00000000-0005-0000-0000-00009F040000}"/>
    <cellStyle name="Explanatory Text 5" xfId="1185" xr:uid="{00000000-0005-0000-0000-0000A0040000}"/>
    <cellStyle name="Explanatory Text 6" xfId="1186" xr:uid="{00000000-0005-0000-0000-0000A1040000}"/>
    <cellStyle name="Explanatory Text 7" xfId="1187" xr:uid="{00000000-0005-0000-0000-0000A2040000}"/>
    <cellStyle name="Explanatory Text 8" xfId="1188" xr:uid="{00000000-0005-0000-0000-0000A3040000}"/>
    <cellStyle name="Explanatory Text 9" xfId="1189" xr:uid="{00000000-0005-0000-0000-0000A4040000}"/>
    <cellStyle name="Good 10" xfId="1190" xr:uid="{00000000-0005-0000-0000-0000A5040000}"/>
    <cellStyle name="Good 11" xfId="1191" xr:uid="{00000000-0005-0000-0000-0000A6040000}"/>
    <cellStyle name="Good 12" xfId="1192" xr:uid="{00000000-0005-0000-0000-0000A7040000}"/>
    <cellStyle name="Good 13" xfId="1193" xr:uid="{00000000-0005-0000-0000-0000A8040000}"/>
    <cellStyle name="Good 14" xfId="1194" xr:uid="{00000000-0005-0000-0000-0000A9040000}"/>
    <cellStyle name="Good 15" xfId="1195" xr:uid="{00000000-0005-0000-0000-0000AA040000}"/>
    <cellStyle name="Good 16" xfId="1196" xr:uid="{00000000-0005-0000-0000-0000AB040000}"/>
    <cellStyle name="Good 17" xfId="1197" xr:uid="{00000000-0005-0000-0000-0000AC040000}"/>
    <cellStyle name="Good 18" xfId="1198" xr:uid="{00000000-0005-0000-0000-0000AD040000}"/>
    <cellStyle name="Good 19" xfId="1199" xr:uid="{00000000-0005-0000-0000-0000AE040000}"/>
    <cellStyle name="Good 2" xfId="1200" xr:uid="{00000000-0005-0000-0000-0000AF040000}"/>
    <cellStyle name="Good 20" xfId="1201" xr:uid="{00000000-0005-0000-0000-0000B0040000}"/>
    <cellStyle name="Good 21" xfId="1202" xr:uid="{00000000-0005-0000-0000-0000B1040000}"/>
    <cellStyle name="Good 22" xfId="1203" xr:uid="{00000000-0005-0000-0000-0000B2040000}"/>
    <cellStyle name="Good 23" xfId="1204" xr:uid="{00000000-0005-0000-0000-0000B3040000}"/>
    <cellStyle name="Good 24" xfId="1205" xr:uid="{00000000-0005-0000-0000-0000B4040000}"/>
    <cellStyle name="Good 25" xfId="1206" xr:uid="{00000000-0005-0000-0000-0000B5040000}"/>
    <cellStyle name="Good 26" xfId="1207" xr:uid="{00000000-0005-0000-0000-0000B6040000}"/>
    <cellStyle name="Good 27" xfId="1208" xr:uid="{00000000-0005-0000-0000-0000B7040000}"/>
    <cellStyle name="Good 28" xfId="1209" xr:uid="{00000000-0005-0000-0000-0000B8040000}"/>
    <cellStyle name="Good 29" xfId="1210" xr:uid="{00000000-0005-0000-0000-0000B9040000}"/>
    <cellStyle name="Good 3" xfId="1211" xr:uid="{00000000-0005-0000-0000-0000BA040000}"/>
    <cellStyle name="Good 30" xfId="1212" xr:uid="{00000000-0005-0000-0000-0000BB040000}"/>
    <cellStyle name="Good 31" xfId="1213" xr:uid="{00000000-0005-0000-0000-0000BC040000}"/>
    <cellStyle name="Good 32" xfId="1214" xr:uid="{00000000-0005-0000-0000-0000BD040000}"/>
    <cellStyle name="Good 33" xfId="1215" xr:uid="{00000000-0005-0000-0000-0000BE040000}"/>
    <cellStyle name="Good 34" xfId="1216" xr:uid="{00000000-0005-0000-0000-0000BF040000}"/>
    <cellStyle name="Good 35" xfId="1217" xr:uid="{00000000-0005-0000-0000-0000C0040000}"/>
    <cellStyle name="Good 36" xfId="1218" xr:uid="{00000000-0005-0000-0000-0000C1040000}"/>
    <cellStyle name="Good 37" xfId="1219" xr:uid="{00000000-0005-0000-0000-0000C2040000}"/>
    <cellStyle name="Good 38" xfId="1220" xr:uid="{00000000-0005-0000-0000-0000C3040000}"/>
    <cellStyle name="Good 39" xfId="1221" xr:uid="{00000000-0005-0000-0000-0000C4040000}"/>
    <cellStyle name="Good 4" xfId="1222" xr:uid="{00000000-0005-0000-0000-0000C5040000}"/>
    <cellStyle name="Good 40" xfId="1223" xr:uid="{00000000-0005-0000-0000-0000C6040000}"/>
    <cellStyle name="Good 5" xfId="1224" xr:uid="{00000000-0005-0000-0000-0000C7040000}"/>
    <cellStyle name="Good 6" xfId="1225" xr:uid="{00000000-0005-0000-0000-0000C8040000}"/>
    <cellStyle name="Good 7" xfId="1226" xr:uid="{00000000-0005-0000-0000-0000C9040000}"/>
    <cellStyle name="Good 8" xfId="1227" xr:uid="{00000000-0005-0000-0000-0000CA040000}"/>
    <cellStyle name="Good 9" xfId="1228" xr:uid="{00000000-0005-0000-0000-0000CB040000}"/>
    <cellStyle name="Heading 1 10" xfId="1229" xr:uid="{00000000-0005-0000-0000-0000CC040000}"/>
    <cellStyle name="Heading 1 11" xfId="1230" xr:uid="{00000000-0005-0000-0000-0000CD040000}"/>
    <cellStyle name="Heading 1 12" xfId="1231" xr:uid="{00000000-0005-0000-0000-0000CE040000}"/>
    <cellStyle name="Heading 1 13" xfId="1232" xr:uid="{00000000-0005-0000-0000-0000CF040000}"/>
    <cellStyle name="Heading 1 14" xfId="1233" xr:uid="{00000000-0005-0000-0000-0000D0040000}"/>
    <cellStyle name="Heading 1 15" xfId="1234" xr:uid="{00000000-0005-0000-0000-0000D1040000}"/>
    <cellStyle name="Heading 1 16" xfId="1235" xr:uid="{00000000-0005-0000-0000-0000D2040000}"/>
    <cellStyle name="Heading 1 17" xfId="1236" xr:uid="{00000000-0005-0000-0000-0000D3040000}"/>
    <cellStyle name="Heading 1 18" xfId="1237" xr:uid="{00000000-0005-0000-0000-0000D4040000}"/>
    <cellStyle name="Heading 1 19" xfId="1238" xr:uid="{00000000-0005-0000-0000-0000D5040000}"/>
    <cellStyle name="Heading 1 2" xfId="1239" xr:uid="{00000000-0005-0000-0000-0000D6040000}"/>
    <cellStyle name="Heading 1 20" xfId="1240" xr:uid="{00000000-0005-0000-0000-0000D7040000}"/>
    <cellStyle name="Heading 1 21" xfId="1241" xr:uid="{00000000-0005-0000-0000-0000D8040000}"/>
    <cellStyle name="Heading 1 22" xfId="1242" xr:uid="{00000000-0005-0000-0000-0000D9040000}"/>
    <cellStyle name="Heading 1 23" xfId="1243" xr:uid="{00000000-0005-0000-0000-0000DA040000}"/>
    <cellStyle name="Heading 1 24" xfId="1244" xr:uid="{00000000-0005-0000-0000-0000DB040000}"/>
    <cellStyle name="Heading 1 25" xfId="1245" xr:uid="{00000000-0005-0000-0000-0000DC040000}"/>
    <cellStyle name="Heading 1 26" xfId="1246" xr:uid="{00000000-0005-0000-0000-0000DD040000}"/>
    <cellStyle name="Heading 1 27" xfId="1247" xr:uid="{00000000-0005-0000-0000-0000DE040000}"/>
    <cellStyle name="Heading 1 28" xfId="1248" xr:uid="{00000000-0005-0000-0000-0000DF040000}"/>
    <cellStyle name="Heading 1 29" xfId="1249" xr:uid="{00000000-0005-0000-0000-0000E0040000}"/>
    <cellStyle name="Heading 1 3" xfId="1250" xr:uid="{00000000-0005-0000-0000-0000E1040000}"/>
    <cellStyle name="Heading 1 30" xfId="1251" xr:uid="{00000000-0005-0000-0000-0000E2040000}"/>
    <cellStyle name="Heading 1 31" xfId="1252" xr:uid="{00000000-0005-0000-0000-0000E3040000}"/>
    <cellStyle name="Heading 1 32" xfId="1253" xr:uid="{00000000-0005-0000-0000-0000E4040000}"/>
    <cellStyle name="Heading 1 33" xfId="1254" xr:uid="{00000000-0005-0000-0000-0000E5040000}"/>
    <cellStyle name="Heading 1 34" xfId="1255" xr:uid="{00000000-0005-0000-0000-0000E6040000}"/>
    <cellStyle name="Heading 1 35" xfId="1256" xr:uid="{00000000-0005-0000-0000-0000E7040000}"/>
    <cellStyle name="Heading 1 36" xfId="1257" xr:uid="{00000000-0005-0000-0000-0000E8040000}"/>
    <cellStyle name="Heading 1 37" xfId="1258" xr:uid="{00000000-0005-0000-0000-0000E9040000}"/>
    <cellStyle name="Heading 1 38" xfId="1259" xr:uid="{00000000-0005-0000-0000-0000EA040000}"/>
    <cellStyle name="Heading 1 39" xfId="1260" xr:uid="{00000000-0005-0000-0000-0000EB040000}"/>
    <cellStyle name="Heading 1 4" xfId="1261" xr:uid="{00000000-0005-0000-0000-0000EC040000}"/>
    <cellStyle name="Heading 1 40" xfId="1262" xr:uid="{00000000-0005-0000-0000-0000ED040000}"/>
    <cellStyle name="Heading 1 5" xfId="1263" xr:uid="{00000000-0005-0000-0000-0000EE040000}"/>
    <cellStyle name="Heading 1 6" xfId="1264" xr:uid="{00000000-0005-0000-0000-0000EF040000}"/>
    <cellStyle name="Heading 1 7" xfId="1265" xr:uid="{00000000-0005-0000-0000-0000F0040000}"/>
    <cellStyle name="Heading 1 8" xfId="1266" xr:uid="{00000000-0005-0000-0000-0000F1040000}"/>
    <cellStyle name="Heading 1 9" xfId="1267" xr:uid="{00000000-0005-0000-0000-0000F2040000}"/>
    <cellStyle name="Heading 2 10" xfId="1268" xr:uid="{00000000-0005-0000-0000-0000F3040000}"/>
    <cellStyle name="Heading 2 11" xfId="1269" xr:uid="{00000000-0005-0000-0000-0000F4040000}"/>
    <cellStyle name="Heading 2 12" xfId="1270" xr:uid="{00000000-0005-0000-0000-0000F5040000}"/>
    <cellStyle name="Heading 2 13" xfId="1271" xr:uid="{00000000-0005-0000-0000-0000F6040000}"/>
    <cellStyle name="Heading 2 14" xfId="1272" xr:uid="{00000000-0005-0000-0000-0000F7040000}"/>
    <cellStyle name="Heading 2 15" xfId="1273" xr:uid="{00000000-0005-0000-0000-0000F8040000}"/>
    <cellStyle name="Heading 2 16" xfId="1274" xr:uid="{00000000-0005-0000-0000-0000F9040000}"/>
    <cellStyle name="Heading 2 17" xfId="1275" xr:uid="{00000000-0005-0000-0000-0000FA040000}"/>
    <cellStyle name="Heading 2 18" xfId="1276" xr:uid="{00000000-0005-0000-0000-0000FB040000}"/>
    <cellStyle name="Heading 2 19" xfId="1277" xr:uid="{00000000-0005-0000-0000-0000FC040000}"/>
    <cellStyle name="Heading 2 2" xfId="1278" xr:uid="{00000000-0005-0000-0000-0000FD040000}"/>
    <cellStyle name="Heading 2 20" xfId="1279" xr:uid="{00000000-0005-0000-0000-0000FE040000}"/>
    <cellStyle name="Heading 2 21" xfId="1280" xr:uid="{00000000-0005-0000-0000-0000FF040000}"/>
    <cellStyle name="Heading 2 22" xfId="1281" xr:uid="{00000000-0005-0000-0000-000000050000}"/>
    <cellStyle name="Heading 2 23" xfId="1282" xr:uid="{00000000-0005-0000-0000-000001050000}"/>
    <cellStyle name="Heading 2 24" xfId="1283" xr:uid="{00000000-0005-0000-0000-000002050000}"/>
    <cellStyle name="Heading 2 25" xfId="1284" xr:uid="{00000000-0005-0000-0000-000003050000}"/>
    <cellStyle name="Heading 2 26" xfId="1285" xr:uid="{00000000-0005-0000-0000-000004050000}"/>
    <cellStyle name="Heading 2 27" xfId="1286" xr:uid="{00000000-0005-0000-0000-000005050000}"/>
    <cellStyle name="Heading 2 28" xfId="1287" xr:uid="{00000000-0005-0000-0000-000006050000}"/>
    <cellStyle name="Heading 2 29" xfId="1288" xr:uid="{00000000-0005-0000-0000-000007050000}"/>
    <cellStyle name="Heading 2 3" xfId="1289" xr:uid="{00000000-0005-0000-0000-000008050000}"/>
    <cellStyle name="Heading 2 30" xfId="1290" xr:uid="{00000000-0005-0000-0000-000009050000}"/>
    <cellStyle name="Heading 2 31" xfId="1291" xr:uid="{00000000-0005-0000-0000-00000A050000}"/>
    <cellStyle name="Heading 2 32" xfId="1292" xr:uid="{00000000-0005-0000-0000-00000B050000}"/>
    <cellStyle name="Heading 2 33" xfId="1293" xr:uid="{00000000-0005-0000-0000-00000C050000}"/>
    <cellStyle name="Heading 2 34" xfId="1294" xr:uid="{00000000-0005-0000-0000-00000D050000}"/>
    <cellStyle name="Heading 2 35" xfId="1295" xr:uid="{00000000-0005-0000-0000-00000E050000}"/>
    <cellStyle name="Heading 2 36" xfId="1296" xr:uid="{00000000-0005-0000-0000-00000F050000}"/>
    <cellStyle name="Heading 2 37" xfId="1297" xr:uid="{00000000-0005-0000-0000-000010050000}"/>
    <cellStyle name="Heading 2 38" xfId="1298" xr:uid="{00000000-0005-0000-0000-000011050000}"/>
    <cellStyle name="Heading 2 39" xfId="1299" xr:uid="{00000000-0005-0000-0000-000012050000}"/>
    <cellStyle name="Heading 2 4" xfId="1300" xr:uid="{00000000-0005-0000-0000-000013050000}"/>
    <cellStyle name="Heading 2 40" xfId="1301" xr:uid="{00000000-0005-0000-0000-000014050000}"/>
    <cellStyle name="Heading 2 5" xfId="1302" xr:uid="{00000000-0005-0000-0000-000015050000}"/>
    <cellStyle name="Heading 2 6" xfId="1303" xr:uid="{00000000-0005-0000-0000-000016050000}"/>
    <cellStyle name="Heading 2 7" xfId="1304" xr:uid="{00000000-0005-0000-0000-000017050000}"/>
    <cellStyle name="Heading 2 8" xfId="1305" xr:uid="{00000000-0005-0000-0000-000018050000}"/>
    <cellStyle name="Heading 2 9" xfId="1306" xr:uid="{00000000-0005-0000-0000-000019050000}"/>
    <cellStyle name="Heading 3 10" xfId="1307" xr:uid="{00000000-0005-0000-0000-00001A050000}"/>
    <cellStyle name="Heading 3 11" xfId="1308" xr:uid="{00000000-0005-0000-0000-00001B050000}"/>
    <cellStyle name="Heading 3 12" xfId="1309" xr:uid="{00000000-0005-0000-0000-00001C050000}"/>
    <cellStyle name="Heading 3 13" xfId="1310" xr:uid="{00000000-0005-0000-0000-00001D050000}"/>
    <cellStyle name="Heading 3 14" xfId="1311" xr:uid="{00000000-0005-0000-0000-00001E050000}"/>
    <cellStyle name="Heading 3 15" xfId="1312" xr:uid="{00000000-0005-0000-0000-00001F050000}"/>
    <cellStyle name="Heading 3 16" xfId="1313" xr:uid="{00000000-0005-0000-0000-000020050000}"/>
    <cellStyle name="Heading 3 17" xfId="1314" xr:uid="{00000000-0005-0000-0000-000021050000}"/>
    <cellStyle name="Heading 3 18" xfId="1315" xr:uid="{00000000-0005-0000-0000-000022050000}"/>
    <cellStyle name="Heading 3 19" xfId="1316" xr:uid="{00000000-0005-0000-0000-000023050000}"/>
    <cellStyle name="Heading 3 2" xfId="1317" xr:uid="{00000000-0005-0000-0000-000024050000}"/>
    <cellStyle name="Heading 3 20" xfId="1318" xr:uid="{00000000-0005-0000-0000-000025050000}"/>
    <cellStyle name="Heading 3 21" xfId="1319" xr:uid="{00000000-0005-0000-0000-000026050000}"/>
    <cellStyle name="Heading 3 22" xfId="1320" xr:uid="{00000000-0005-0000-0000-000027050000}"/>
    <cellStyle name="Heading 3 23" xfId="1321" xr:uid="{00000000-0005-0000-0000-000028050000}"/>
    <cellStyle name="Heading 3 24" xfId="1322" xr:uid="{00000000-0005-0000-0000-000029050000}"/>
    <cellStyle name="Heading 3 25" xfId="1323" xr:uid="{00000000-0005-0000-0000-00002A050000}"/>
    <cellStyle name="Heading 3 26" xfId="1324" xr:uid="{00000000-0005-0000-0000-00002B050000}"/>
    <cellStyle name="Heading 3 27" xfId="1325" xr:uid="{00000000-0005-0000-0000-00002C050000}"/>
    <cellStyle name="Heading 3 28" xfId="1326" xr:uid="{00000000-0005-0000-0000-00002D050000}"/>
    <cellStyle name="Heading 3 29" xfId="1327" xr:uid="{00000000-0005-0000-0000-00002E050000}"/>
    <cellStyle name="Heading 3 3" xfId="1328" xr:uid="{00000000-0005-0000-0000-00002F050000}"/>
    <cellStyle name="Heading 3 30" xfId="1329" xr:uid="{00000000-0005-0000-0000-000030050000}"/>
    <cellStyle name="Heading 3 31" xfId="1330" xr:uid="{00000000-0005-0000-0000-000031050000}"/>
    <cellStyle name="Heading 3 32" xfId="1331" xr:uid="{00000000-0005-0000-0000-000032050000}"/>
    <cellStyle name="Heading 3 33" xfId="1332" xr:uid="{00000000-0005-0000-0000-000033050000}"/>
    <cellStyle name="Heading 3 34" xfId="1333" xr:uid="{00000000-0005-0000-0000-000034050000}"/>
    <cellStyle name="Heading 3 35" xfId="1334" xr:uid="{00000000-0005-0000-0000-000035050000}"/>
    <cellStyle name="Heading 3 36" xfId="1335" xr:uid="{00000000-0005-0000-0000-000036050000}"/>
    <cellStyle name="Heading 3 37" xfId="1336" xr:uid="{00000000-0005-0000-0000-000037050000}"/>
    <cellStyle name="Heading 3 38" xfId="1337" xr:uid="{00000000-0005-0000-0000-000038050000}"/>
    <cellStyle name="Heading 3 39" xfId="1338" xr:uid="{00000000-0005-0000-0000-000039050000}"/>
    <cellStyle name="Heading 3 4" xfId="1339" xr:uid="{00000000-0005-0000-0000-00003A050000}"/>
    <cellStyle name="Heading 3 40" xfId="1340" xr:uid="{00000000-0005-0000-0000-00003B050000}"/>
    <cellStyle name="Heading 3 5" xfId="1341" xr:uid="{00000000-0005-0000-0000-00003C050000}"/>
    <cellStyle name="Heading 3 6" xfId="1342" xr:uid="{00000000-0005-0000-0000-00003D050000}"/>
    <cellStyle name="Heading 3 7" xfId="1343" xr:uid="{00000000-0005-0000-0000-00003E050000}"/>
    <cellStyle name="Heading 3 8" xfId="1344" xr:uid="{00000000-0005-0000-0000-00003F050000}"/>
    <cellStyle name="Heading 3 9" xfId="1345" xr:uid="{00000000-0005-0000-0000-000040050000}"/>
    <cellStyle name="Heading 4 10" xfId="1346" xr:uid="{00000000-0005-0000-0000-000041050000}"/>
    <cellStyle name="Heading 4 11" xfId="1347" xr:uid="{00000000-0005-0000-0000-000042050000}"/>
    <cellStyle name="Heading 4 12" xfId="1348" xr:uid="{00000000-0005-0000-0000-000043050000}"/>
    <cellStyle name="Heading 4 13" xfId="1349" xr:uid="{00000000-0005-0000-0000-000044050000}"/>
    <cellStyle name="Heading 4 14" xfId="1350" xr:uid="{00000000-0005-0000-0000-000045050000}"/>
    <cellStyle name="Heading 4 15" xfId="1351" xr:uid="{00000000-0005-0000-0000-000046050000}"/>
    <cellStyle name="Heading 4 16" xfId="1352" xr:uid="{00000000-0005-0000-0000-000047050000}"/>
    <cellStyle name="Heading 4 17" xfId="1353" xr:uid="{00000000-0005-0000-0000-000048050000}"/>
    <cellStyle name="Heading 4 18" xfId="1354" xr:uid="{00000000-0005-0000-0000-000049050000}"/>
    <cellStyle name="Heading 4 19" xfId="1355" xr:uid="{00000000-0005-0000-0000-00004A050000}"/>
    <cellStyle name="Heading 4 2" xfId="1356" xr:uid="{00000000-0005-0000-0000-00004B050000}"/>
    <cellStyle name="Heading 4 20" xfId="1357" xr:uid="{00000000-0005-0000-0000-00004C050000}"/>
    <cellStyle name="Heading 4 21" xfId="1358" xr:uid="{00000000-0005-0000-0000-00004D050000}"/>
    <cellStyle name="Heading 4 22" xfId="1359" xr:uid="{00000000-0005-0000-0000-00004E050000}"/>
    <cellStyle name="Heading 4 23" xfId="1360" xr:uid="{00000000-0005-0000-0000-00004F050000}"/>
    <cellStyle name="Heading 4 24" xfId="1361" xr:uid="{00000000-0005-0000-0000-000050050000}"/>
    <cellStyle name="Heading 4 25" xfId="1362" xr:uid="{00000000-0005-0000-0000-000051050000}"/>
    <cellStyle name="Heading 4 26" xfId="1363" xr:uid="{00000000-0005-0000-0000-000052050000}"/>
    <cellStyle name="Heading 4 27" xfId="1364" xr:uid="{00000000-0005-0000-0000-000053050000}"/>
    <cellStyle name="Heading 4 28" xfId="1365" xr:uid="{00000000-0005-0000-0000-000054050000}"/>
    <cellStyle name="Heading 4 29" xfId="1366" xr:uid="{00000000-0005-0000-0000-000055050000}"/>
    <cellStyle name="Heading 4 3" xfId="1367" xr:uid="{00000000-0005-0000-0000-000056050000}"/>
    <cellStyle name="Heading 4 30" xfId="1368" xr:uid="{00000000-0005-0000-0000-000057050000}"/>
    <cellStyle name="Heading 4 31" xfId="1369" xr:uid="{00000000-0005-0000-0000-000058050000}"/>
    <cellStyle name="Heading 4 32" xfId="1370" xr:uid="{00000000-0005-0000-0000-000059050000}"/>
    <cellStyle name="Heading 4 33" xfId="1371" xr:uid="{00000000-0005-0000-0000-00005A050000}"/>
    <cellStyle name="Heading 4 34" xfId="1372" xr:uid="{00000000-0005-0000-0000-00005B050000}"/>
    <cellStyle name="Heading 4 35" xfId="1373" xr:uid="{00000000-0005-0000-0000-00005C050000}"/>
    <cellStyle name="Heading 4 36" xfId="1374" xr:uid="{00000000-0005-0000-0000-00005D050000}"/>
    <cellStyle name="Heading 4 37" xfId="1375" xr:uid="{00000000-0005-0000-0000-00005E050000}"/>
    <cellStyle name="Heading 4 38" xfId="1376" xr:uid="{00000000-0005-0000-0000-00005F050000}"/>
    <cellStyle name="Heading 4 39" xfId="1377" xr:uid="{00000000-0005-0000-0000-000060050000}"/>
    <cellStyle name="Heading 4 4" xfId="1378" xr:uid="{00000000-0005-0000-0000-000061050000}"/>
    <cellStyle name="Heading 4 40" xfId="1379" xr:uid="{00000000-0005-0000-0000-000062050000}"/>
    <cellStyle name="Heading 4 5" xfId="1380" xr:uid="{00000000-0005-0000-0000-000063050000}"/>
    <cellStyle name="Heading 4 6" xfId="1381" xr:uid="{00000000-0005-0000-0000-000064050000}"/>
    <cellStyle name="Heading 4 7" xfId="1382" xr:uid="{00000000-0005-0000-0000-000065050000}"/>
    <cellStyle name="Heading 4 8" xfId="1383" xr:uid="{00000000-0005-0000-0000-000066050000}"/>
    <cellStyle name="Heading 4 9" xfId="1384" xr:uid="{00000000-0005-0000-0000-000067050000}"/>
    <cellStyle name="Input 10" xfId="1385" xr:uid="{00000000-0005-0000-0000-000068050000}"/>
    <cellStyle name="Input 11" xfId="1386" xr:uid="{00000000-0005-0000-0000-000069050000}"/>
    <cellStyle name="Input 12" xfId="1387" xr:uid="{00000000-0005-0000-0000-00006A050000}"/>
    <cellStyle name="Input 13" xfId="1388" xr:uid="{00000000-0005-0000-0000-00006B050000}"/>
    <cellStyle name="Input 14" xfId="1389" xr:uid="{00000000-0005-0000-0000-00006C050000}"/>
    <cellStyle name="Input 15" xfId="1390" xr:uid="{00000000-0005-0000-0000-00006D050000}"/>
    <cellStyle name="Input 16" xfId="1391" xr:uid="{00000000-0005-0000-0000-00006E050000}"/>
    <cellStyle name="Input 17" xfId="1392" xr:uid="{00000000-0005-0000-0000-00006F050000}"/>
    <cellStyle name="Input 18" xfId="1393" xr:uid="{00000000-0005-0000-0000-000070050000}"/>
    <cellStyle name="Input 19" xfId="1394" xr:uid="{00000000-0005-0000-0000-000071050000}"/>
    <cellStyle name="Input 2" xfId="1395" xr:uid="{00000000-0005-0000-0000-000072050000}"/>
    <cellStyle name="Input 20" xfId="1396" xr:uid="{00000000-0005-0000-0000-000073050000}"/>
    <cellStyle name="Input 21" xfId="1397" xr:uid="{00000000-0005-0000-0000-000074050000}"/>
    <cellStyle name="Input 22" xfId="1398" xr:uid="{00000000-0005-0000-0000-000075050000}"/>
    <cellStyle name="Input 23" xfId="1399" xr:uid="{00000000-0005-0000-0000-000076050000}"/>
    <cellStyle name="Input 24" xfId="1400" xr:uid="{00000000-0005-0000-0000-000077050000}"/>
    <cellStyle name="Input 25" xfId="1401" xr:uid="{00000000-0005-0000-0000-000078050000}"/>
    <cellStyle name="Input 26" xfId="1402" xr:uid="{00000000-0005-0000-0000-000079050000}"/>
    <cellStyle name="Input 27" xfId="1403" xr:uid="{00000000-0005-0000-0000-00007A050000}"/>
    <cellStyle name="Input 28" xfId="1404" xr:uid="{00000000-0005-0000-0000-00007B050000}"/>
    <cellStyle name="Input 29" xfId="1405" xr:uid="{00000000-0005-0000-0000-00007C050000}"/>
    <cellStyle name="Input 3" xfId="1406" xr:uid="{00000000-0005-0000-0000-00007D050000}"/>
    <cellStyle name="Input 30" xfId="1407" xr:uid="{00000000-0005-0000-0000-00007E050000}"/>
    <cellStyle name="Input 31" xfId="1408" xr:uid="{00000000-0005-0000-0000-00007F050000}"/>
    <cellStyle name="Input 32" xfId="1409" xr:uid="{00000000-0005-0000-0000-000080050000}"/>
    <cellStyle name="Input 33" xfId="1410" xr:uid="{00000000-0005-0000-0000-000081050000}"/>
    <cellStyle name="Input 34" xfId="1411" xr:uid="{00000000-0005-0000-0000-000082050000}"/>
    <cellStyle name="Input 35" xfId="1412" xr:uid="{00000000-0005-0000-0000-000083050000}"/>
    <cellStyle name="Input 36" xfId="1413" xr:uid="{00000000-0005-0000-0000-000084050000}"/>
    <cellStyle name="Input 37" xfId="1414" xr:uid="{00000000-0005-0000-0000-000085050000}"/>
    <cellStyle name="Input 38" xfId="1415" xr:uid="{00000000-0005-0000-0000-000086050000}"/>
    <cellStyle name="Input 39" xfId="1416" xr:uid="{00000000-0005-0000-0000-000087050000}"/>
    <cellStyle name="Input 4" xfId="1417" xr:uid="{00000000-0005-0000-0000-000088050000}"/>
    <cellStyle name="Input 40" xfId="1418" xr:uid="{00000000-0005-0000-0000-000089050000}"/>
    <cellStyle name="Input 5" xfId="1419" xr:uid="{00000000-0005-0000-0000-00008A050000}"/>
    <cellStyle name="Input 6" xfId="1420" xr:uid="{00000000-0005-0000-0000-00008B050000}"/>
    <cellStyle name="Input 7" xfId="1421" xr:uid="{00000000-0005-0000-0000-00008C050000}"/>
    <cellStyle name="Input 8" xfId="1422" xr:uid="{00000000-0005-0000-0000-00008D050000}"/>
    <cellStyle name="Input 9" xfId="1423" xr:uid="{00000000-0005-0000-0000-00008E050000}"/>
    <cellStyle name="InputBlueFont" xfId="1424" xr:uid="{00000000-0005-0000-0000-00008F050000}"/>
    <cellStyle name="Linked Cell 10" xfId="1425" xr:uid="{00000000-0005-0000-0000-000090050000}"/>
    <cellStyle name="Linked Cell 11" xfId="1426" xr:uid="{00000000-0005-0000-0000-000091050000}"/>
    <cellStyle name="Linked Cell 12" xfId="1427" xr:uid="{00000000-0005-0000-0000-000092050000}"/>
    <cellStyle name="Linked Cell 13" xfId="1428" xr:uid="{00000000-0005-0000-0000-000093050000}"/>
    <cellStyle name="Linked Cell 14" xfId="1429" xr:uid="{00000000-0005-0000-0000-000094050000}"/>
    <cellStyle name="Linked Cell 15" xfId="1430" xr:uid="{00000000-0005-0000-0000-000095050000}"/>
    <cellStyle name="Linked Cell 16" xfId="1431" xr:uid="{00000000-0005-0000-0000-000096050000}"/>
    <cellStyle name="Linked Cell 17" xfId="1432" xr:uid="{00000000-0005-0000-0000-000097050000}"/>
    <cellStyle name="Linked Cell 18" xfId="1433" xr:uid="{00000000-0005-0000-0000-000098050000}"/>
    <cellStyle name="Linked Cell 19" xfId="1434" xr:uid="{00000000-0005-0000-0000-000099050000}"/>
    <cellStyle name="Linked Cell 2" xfId="1435" xr:uid="{00000000-0005-0000-0000-00009A050000}"/>
    <cellStyle name="Linked Cell 20" xfId="1436" xr:uid="{00000000-0005-0000-0000-00009B050000}"/>
    <cellStyle name="Linked Cell 21" xfId="1437" xr:uid="{00000000-0005-0000-0000-00009C050000}"/>
    <cellStyle name="Linked Cell 22" xfId="1438" xr:uid="{00000000-0005-0000-0000-00009D050000}"/>
    <cellStyle name="Linked Cell 23" xfId="1439" xr:uid="{00000000-0005-0000-0000-00009E050000}"/>
    <cellStyle name="Linked Cell 24" xfId="1440" xr:uid="{00000000-0005-0000-0000-00009F050000}"/>
    <cellStyle name="Linked Cell 25" xfId="1441" xr:uid="{00000000-0005-0000-0000-0000A0050000}"/>
    <cellStyle name="Linked Cell 26" xfId="1442" xr:uid="{00000000-0005-0000-0000-0000A1050000}"/>
    <cellStyle name="Linked Cell 27" xfId="1443" xr:uid="{00000000-0005-0000-0000-0000A2050000}"/>
    <cellStyle name="Linked Cell 28" xfId="1444" xr:uid="{00000000-0005-0000-0000-0000A3050000}"/>
    <cellStyle name="Linked Cell 29" xfId="1445" xr:uid="{00000000-0005-0000-0000-0000A4050000}"/>
    <cellStyle name="Linked Cell 3" xfId="1446" xr:uid="{00000000-0005-0000-0000-0000A5050000}"/>
    <cellStyle name="Linked Cell 30" xfId="1447" xr:uid="{00000000-0005-0000-0000-0000A6050000}"/>
    <cellStyle name="Linked Cell 31" xfId="1448" xr:uid="{00000000-0005-0000-0000-0000A7050000}"/>
    <cellStyle name="Linked Cell 32" xfId="1449" xr:uid="{00000000-0005-0000-0000-0000A8050000}"/>
    <cellStyle name="Linked Cell 33" xfId="1450" xr:uid="{00000000-0005-0000-0000-0000A9050000}"/>
    <cellStyle name="Linked Cell 34" xfId="1451" xr:uid="{00000000-0005-0000-0000-0000AA050000}"/>
    <cellStyle name="Linked Cell 35" xfId="1452" xr:uid="{00000000-0005-0000-0000-0000AB050000}"/>
    <cellStyle name="Linked Cell 36" xfId="1453" xr:uid="{00000000-0005-0000-0000-0000AC050000}"/>
    <cellStyle name="Linked Cell 37" xfId="1454" xr:uid="{00000000-0005-0000-0000-0000AD050000}"/>
    <cellStyle name="Linked Cell 38" xfId="1455" xr:uid="{00000000-0005-0000-0000-0000AE050000}"/>
    <cellStyle name="Linked Cell 39" xfId="1456" xr:uid="{00000000-0005-0000-0000-0000AF050000}"/>
    <cellStyle name="Linked Cell 4" xfId="1457" xr:uid="{00000000-0005-0000-0000-0000B0050000}"/>
    <cellStyle name="Linked Cell 40" xfId="1458" xr:uid="{00000000-0005-0000-0000-0000B1050000}"/>
    <cellStyle name="Linked Cell 5" xfId="1459" xr:uid="{00000000-0005-0000-0000-0000B2050000}"/>
    <cellStyle name="Linked Cell 6" xfId="1460" xr:uid="{00000000-0005-0000-0000-0000B3050000}"/>
    <cellStyle name="Linked Cell 7" xfId="1461" xr:uid="{00000000-0005-0000-0000-0000B4050000}"/>
    <cellStyle name="Linked Cell 8" xfId="1462" xr:uid="{00000000-0005-0000-0000-0000B5050000}"/>
    <cellStyle name="Linked Cell 9" xfId="1463" xr:uid="{00000000-0005-0000-0000-0000B6050000}"/>
    <cellStyle name="Millares [0]_laroux" xfId="1464" xr:uid="{00000000-0005-0000-0000-0000B7050000}"/>
    <cellStyle name="Millares_laroux" xfId="1465" xr:uid="{00000000-0005-0000-0000-0000B8050000}"/>
    <cellStyle name="Moneda [0]_laroux" xfId="1466" xr:uid="{00000000-0005-0000-0000-0000B9050000}"/>
    <cellStyle name="Moneda_laroux" xfId="1467" xr:uid="{00000000-0005-0000-0000-0000BA050000}"/>
    <cellStyle name="Neutral 10" xfId="1468" xr:uid="{00000000-0005-0000-0000-0000BB050000}"/>
    <cellStyle name="Neutral 11" xfId="1469" xr:uid="{00000000-0005-0000-0000-0000BC050000}"/>
    <cellStyle name="Neutral 12" xfId="1470" xr:uid="{00000000-0005-0000-0000-0000BD050000}"/>
    <cellStyle name="Neutral 13" xfId="1471" xr:uid="{00000000-0005-0000-0000-0000BE050000}"/>
    <cellStyle name="Neutral 14" xfId="1472" xr:uid="{00000000-0005-0000-0000-0000BF050000}"/>
    <cellStyle name="Neutral 15" xfId="1473" xr:uid="{00000000-0005-0000-0000-0000C0050000}"/>
    <cellStyle name="Neutral 16" xfId="1474" xr:uid="{00000000-0005-0000-0000-0000C1050000}"/>
    <cellStyle name="Neutral 17" xfId="1475" xr:uid="{00000000-0005-0000-0000-0000C2050000}"/>
    <cellStyle name="Neutral 18" xfId="1476" xr:uid="{00000000-0005-0000-0000-0000C3050000}"/>
    <cellStyle name="Neutral 19" xfId="1477" xr:uid="{00000000-0005-0000-0000-0000C4050000}"/>
    <cellStyle name="Neutral 2" xfId="1478" xr:uid="{00000000-0005-0000-0000-0000C5050000}"/>
    <cellStyle name="Neutral 20" xfId="1479" xr:uid="{00000000-0005-0000-0000-0000C6050000}"/>
    <cellStyle name="Neutral 21" xfId="1480" xr:uid="{00000000-0005-0000-0000-0000C7050000}"/>
    <cellStyle name="Neutral 22" xfId="1481" xr:uid="{00000000-0005-0000-0000-0000C8050000}"/>
    <cellStyle name="Neutral 23" xfId="1482" xr:uid="{00000000-0005-0000-0000-0000C9050000}"/>
    <cellStyle name="Neutral 24" xfId="1483" xr:uid="{00000000-0005-0000-0000-0000CA050000}"/>
    <cellStyle name="Neutral 25" xfId="1484" xr:uid="{00000000-0005-0000-0000-0000CB050000}"/>
    <cellStyle name="Neutral 26" xfId="1485" xr:uid="{00000000-0005-0000-0000-0000CC050000}"/>
    <cellStyle name="Neutral 27" xfId="1486" xr:uid="{00000000-0005-0000-0000-0000CD050000}"/>
    <cellStyle name="Neutral 28" xfId="1487" xr:uid="{00000000-0005-0000-0000-0000CE050000}"/>
    <cellStyle name="Neutral 29" xfId="1488" xr:uid="{00000000-0005-0000-0000-0000CF050000}"/>
    <cellStyle name="Neutral 3" xfId="1489" xr:uid="{00000000-0005-0000-0000-0000D0050000}"/>
    <cellStyle name="Neutral 30" xfId="1490" xr:uid="{00000000-0005-0000-0000-0000D1050000}"/>
    <cellStyle name="Neutral 31" xfId="1491" xr:uid="{00000000-0005-0000-0000-0000D2050000}"/>
    <cellStyle name="Neutral 32" xfId="1492" xr:uid="{00000000-0005-0000-0000-0000D3050000}"/>
    <cellStyle name="Neutral 33" xfId="1493" xr:uid="{00000000-0005-0000-0000-0000D4050000}"/>
    <cellStyle name="Neutral 34" xfId="1494" xr:uid="{00000000-0005-0000-0000-0000D5050000}"/>
    <cellStyle name="Neutral 35" xfId="1495" xr:uid="{00000000-0005-0000-0000-0000D6050000}"/>
    <cellStyle name="Neutral 36" xfId="1496" xr:uid="{00000000-0005-0000-0000-0000D7050000}"/>
    <cellStyle name="Neutral 37" xfId="1497" xr:uid="{00000000-0005-0000-0000-0000D8050000}"/>
    <cellStyle name="Neutral 38" xfId="1498" xr:uid="{00000000-0005-0000-0000-0000D9050000}"/>
    <cellStyle name="Neutral 39" xfId="1499" xr:uid="{00000000-0005-0000-0000-0000DA050000}"/>
    <cellStyle name="Neutral 4" xfId="1500" xr:uid="{00000000-0005-0000-0000-0000DB050000}"/>
    <cellStyle name="Neutral 40" xfId="1501" xr:uid="{00000000-0005-0000-0000-0000DC050000}"/>
    <cellStyle name="Neutral 5" xfId="1502" xr:uid="{00000000-0005-0000-0000-0000DD050000}"/>
    <cellStyle name="Neutral 6" xfId="1503" xr:uid="{00000000-0005-0000-0000-0000DE050000}"/>
    <cellStyle name="Neutral 7" xfId="1504" xr:uid="{00000000-0005-0000-0000-0000DF050000}"/>
    <cellStyle name="Neutral 8" xfId="1505" xr:uid="{00000000-0005-0000-0000-0000E0050000}"/>
    <cellStyle name="Neutral 9" xfId="1506" xr:uid="{00000000-0005-0000-0000-0000E1050000}"/>
    <cellStyle name="Normal" xfId="0" builtinId="0"/>
    <cellStyle name="Normal - Style1" xfId="1507" xr:uid="{00000000-0005-0000-0000-0000E3050000}"/>
    <cellStyle name="Normal 10" xfId="1508" xr:uid="{00000000-0005-0000-0000-0000E4050000}"/>
    <cellStyle name="Normal 10 2" xfId="1509" xr:uid="{00000000-0005-0000-0000-0000E5050000}"/>
    <cellStyle name="Normal 11" xfId="1510" xr:uid="{00000000-0005-0000-0000-0000E6050000}"/>
    <cellStyle name="Normal 11 2" xfId="1511" xr:uid="{00000000-0005-0000-0000-0000E7050000}"/>
    <cellStyle name="Normal 12" xfId="1512" xr:uid="{00000000-0005-0000-0000-0000E8050000}"/>
    <cellStyle name="Normal 12 2" xfId="1513" xr:uid="{00000000-0005-0000-0000-0000E9050000}"/>
    <cellStyle name="Normal 13" xfId="1514" xr:uid="{00000000-0005-0000-0000-0000EA050000}"/>
    <cellStyle name="Normal 13 2" xfId="1515" xr:uid="{00000000-0005-0000-0000-0000EB050000}"/>
    <cellStyle name="Normal 14" xfId="1516" xr:uid="{00000000-0005-0000-0000-0000EC050000}"/>
    <cellStyle name="Normal 14 2" xfId="1517" xr:uid="{00000000-0005-0000-0000-0000ED050000}"/>
    <cellStyle name="Normal 15" xfId="1518" xr:uid="{00000000-0005-0000-0000-0000EE050000}"/>
    <cellStyle name="Normal 15 2" xfId="1519" xr:uid="{00000000-0005-0000-0000-0000EF050000}"/>
    <cellStyle name="Normal 16" xfId="1520" xr:uid="{00000000-0005-0000-0000-0000F0050000}"/>
    <cellStyle name="Normal 16 2" xfId="1521" xr:uid="{00000000-0005-0000-0000-0000F1050000}"/>
    <cellStyle name="Normal 17" xfId="1522" xr:uid="{00000000-0005-0000-0000-0000F2050000}"/>
    <cellStyle name="Normal 18" xfId="1523" xr:uid="{00000000-0005-0000-0000-0000F3050000}"/>
    <cellStyle name="Normal 19" xfId="1524" xr:uid="{00000000-0005-0000-0000-0000F4050000}"/>
    <cellStyle name="Normal 2" xfId="1525" xr:uid="{00000000-0005-0000-0000-0000F5050000}"/>
    <cellStyle name="Normal 2 10" xfId="1526" xr:uid="{00000000-0005-0000-0000-0000F6050000}"/>
    <cellStyle name="Normal 2 11" xfId="1527" xr:uid="{00000000-0005-0000-0000-0000F7050000}"/>
    <cellStyle name="Normal 2 12" xfId="1528" xr:uid="{00000000-0005-0000-0000-0000F8050000}"/>
    <cellStyle name="Normal 2 13" xfId="1529" xr:uid="{00000000-0005-0000-0000-0000F9050000}"/>
    <cellStyle name="Normal 2 14" xfId="1530" xr:uid="{00000000-0005-0000-0000-0000FA050000}"/>
    <cellStyle name="Normal 2 15" xfId="1531" xr:uid="{00000000-0005-0000-0000-0000FB050000}"/>
    <cellStyle name="Normal 2 16" xfId="1532" xr:uid="{00000000-0005-0000-0000-0000FC050000}"/>
    <cellStyle name="Normal 2 17" xfId="1533" xr:uid="{00000000-0005-0000-0000-0000FD050000}"/>
    <cellStyle name="Normal 2 18" xfId="1534" xr:uid="{00000000-0005-0000-0000-0000FE050000}"/>
    <cellStyle name="Normal 2 19" xfId="1535" xr:uid="{00000000-0005-0000-0000-0000FF050000}"/>
    <cellStyle name="Normal 2 2" xfId="1536" xr:uid="{00000000-0005-0000-0000-000000060000}"/>
    <cellStyle name="Normal 2 20" xfId="1537" xr:uid="{00000000-0005-0000-0000-000001060000}"/>
    <cellStyle name="Normal 2 21" xfId="1538" xr:uid="{00000000-0005-0000-0000-000002060000}"/>
    <cellStyle name="Normal 2 22" xfId="1539" xr:uid="{00000000-0005-0000-0000-000003060000}"/>
    <cellStyle name="Normal 2 23" xfId="1540" xr:uid="{00000000-0005-0000-0000-000004060000}"/>
    <cellStyle name="Normal 2 24" xfId="1541" xr:uid="{00000000-0005-0000-0000-000005060000}"/>
    <cellStyle name="Normal 2 25" xfId="1542" xr:uid="{00000000-0005-0000-0000-000006060000}"/>
    <cellStyle name="Normal 2 26" xfId="1543" xr:uid="{00000000-0005-0000-0000-000007060000}"/>
    <cellStyle name="Normal 2 27" xfId="1544" xr:uid="{00000000-0005-0000-0000-000008060000}"/>
    <cellStyle name="Normal 2 28" xfId="1545" xr:uid="{00000000-0005-0000-0000-000009060000}"/>
    <cellStyle name="Normal 2 29" xfId="1546" xr:uid="{00000000-0005-0000-0000-00000A060000}"/>
    <cellStyle name="Normal 2 3" xfId="1547" xr:uid="{00000000-0005-0000-0000-00000B060000}"/>
    <cellStyle name="Normal 2 30" xfId="1548" xr:uid="{00000000-0005-0000-0000-00000C060000}"/>
    <cellStyle name="Normal 2 31" xfId="1549" xr:uid="{00000000-0005-0000-0000-00000D060000}"/>
    <cellStyle name="Normal 2 32" xfId="1550" xr:uid="{00000000-0005-0000-0000-00000E060000}"/>
    <cellStyle name="Normal 2 33" xfId="1551" xr:uid="{00000000-0005-0000-0000-00000F060000}"/>
    <cellStyle name="Normal 2 34" xfId="1552" xr:uid="{00000000-0005-0000-0000-000010060000}"/>
    <cellStyle name="Normal 2 35" xfId="1553" xr:uid="{00000000-0005-0000-0000-000011060000}"/>
    <cellStyle name="Normal 2 36" xfId="1554" xr:uid="{00000000-0005-0000-0000-000012060000}"/>
    <cellStyle name="Normal 2 37" xfId="1555" xr:uid="{00000000-0005-0000-0000-000013060000}"/>
    <cellStyle name="Normal 2 38" xfId="1556" xr:uid="{00000000-0005-0000-0000-000014060000}"/>
    <cellStyle name="Normal 2 39" xfId="1557" xr:uid="{00000000-0005-0000-0000-000015060000}"/>
    <cellStyle name="Normal 2 4" xfId="1558" xr:uid="{00000000-0005-0000-0000-000016060000}"/>
    <cellStyle name="Normal 2 40" xfId="1559" xr:uid="{00000000-0005-0000-0000-000017060000}"/>
    <cellStyle name="Normal 2 41" xfId="1560" xr:uid="{00000000-0005-0000-0000-000018060000}"/>
    <cellStyle name="Normal 2 5" xfId="1561" xr:uid="{00000000-0005-0000-0000-000019060000}"/>
    <cellStyle name="Normal 2 6" xfId="1562" xr:uid="{00000000-0005-0000-0000-00001A060000}"/>
    <cellStyle name="Normal 2 7" xfId="1563" xr:uid="{00000000-0005-0000-0000-00001B060000}"/>
    <cellStyle name="Normal 2 8" xfId="1564" xr:uid="{00000000-0005-0000-0000-00001C060000}"/>
    <cellStyle name="Normal 2 9" xfId="1565" xr:uid="{00000000-0005-0000-0000-00001D060000}"/>
    <cellStyle name="Normal 2_Data" xfId="1566" xr:uid="{00000000-0005-0000-0000-00001E060000}"/>
    <cellStyle name="Normal 20" xfId="1567" xr:uid="{00000000-0005-0000-0000-00001F060000}"/>
    <cellStyle name="Normal 20 2" xfId="1568" xr:uid="{00000000-0005-0000-0000-000020060000}"/>
    <cellStyle name="Normal 21" xfId="1569" xr:uid="{00000000-0005-0000-0000-000021060000}"/>
    <cellStyle name="Normal 22" xfId="1570" xr:uid="{00000000-0005-0000-0000-000022060000}"/>
    <cellStyle name="Normal 23" xfId="1571" xr:uid="{00000000-0005-0000-0000-000023060000}"/>
    <cellStyle name="Normal 23 2" xfId="1572" xr:uid="{00000000-0005-0000-0000-000024060000}"/>
    <cellStyle name="Normal 24" xfId="1573" xr:uid="{00000000-0005-0000-0000-000025060000}"/>
    <cellStyle name="Normal 25" xfId="1574" xr:uid="{00000000-0005-0000-0000-000026060000}"/>
    <cellStyle name="Normal 26" xfId="1575" xr:uid="{00000000-0005-0000-0000-000027060000}"/>
    <cellStyle name="Normal 26 2" xfId="1576" xr:uid="{00000000-0005-0000-0000-000028060000}"/>
    <cellStyle name="Normal 27" xfId="1577" xr:uid="{00000000-0005-0000-0000-000029060000}"/>
    <cellStyle name="Normal 27 2" xfId="1578" xr:uid="{00000000-0005-0000-0000-00002A060000}"/>
    <cellStyle name="Normal 28" xfId="1579" xr:uid="{00000000-0005-0000-0000-00002B060000}"/>
    <cellStyle name="Normal 29" xfId="1580" xr:uid="{00000000-0005-0000-0000-00002C060000}"/>
    <cellStyle name="Normal 3" xfId="1581" xr:uid="{00000000-0005-0000-0000-00002D060000}"/>
    <cellStyle name="Normal 30" xfId="1582" xr:uid="{00000000-0005-0000-0000-00002E060000}"/>
    <cellStyle name="Normal 30 2" xfId="1583" xr:uid="{00000000-0005-0000-0000-00002F060000}"/>
    <cellStyle name="Normal 31" xfId="1584" xr:uid="{00000000-0005-0000-0000-000030060000}"/>
    <cellStyle name="Normal 31 2" xfId="1585" xr:uid="{00000000-0005-0000-0000-000031060000}"/>
    <cellStyle name="Normal 32" xfId="1586" xr:uid="{00000000-0005-0000-0000-000032060000}"/>
    <cellStyle name="Normal 32 2" xfId="1587" xr:uid="{00000000-0005-0000-0000-000033060000}"/>
    <cellStyle name="Normal 33" xfId="1588" xr:uid="{00000000-0005-0000-0000-000034060000}"/>
    <cellStyle name="Normal 33 2" xfId="1589" xr:uid="{00000000-0005-0000-0000-000035060000}"/>
    <cellStyle name="Normal 34" xfId="1895" xr:uid="{00000000-0005-0000-0000-000036060000}"/>
    <cellStyle name="Normal 34 2" xfId="1897" xr:uid="{00000000-0005-0000-0000-000037060000}"/>
    <cellStyle name="Normal 35" xfId="1898" xr:uid="{00000000-0005-0000-0000-000038060000}"/>
    <cellStyle name="Normal 37" xfId="1900" xr:uid="{0B07D187-F7FB-4183-8380-1D26C1B22649}"/>
    <cellStyle name="Normal 4" xfId="1590" xr:uid="{00000000-0005-0000-0000-000039060000}"/>
    <cellStyle name="Normal 4 2" xfId="1591" xr:uid="{00000000-0005-0000-0000-00003A060000}"/>
    <cellStyle name="Normal 5" xfId="1592" xr:uid="{00000000-0005-0000-0000-00003B060000}"/>
    <cellStyle name="Normal 5 2" xfId="1593" xr:uid="{00000000-0005-0000-0000-00003C060000}"/>
    <cellStyle name="Normal 6" xfId="1594" xr:uid="{00000000-0005-0000-0000-00003D060000}"/>
    <cellStyle name="Normal 6 2" xfId="1595" xr:uid="{00000000-0005-0000-0000-00003E060000}"/>
    <cellStyle name="Normal 7" xfId="1596" xr:uid="{00000000-0005-0000-0000-00003F060000}"/>
    <cellStyle name="Normal 7 2" xfId="1597" xr:uid="{00000000-0005-0000-0000-000040060000}"/>
    <cellStyle name="Normal 8" xfId="1598" xr:uid="{00000000-0005-0000-0000-000041060000}"/>
    <cellStyle name="Normal 8 2" xfId="1599" xr:uid="{00000000-0005-0000-0000-000042060000}"/>
    <cellStyle name="Normal 9" xfId="1600" xr:uid="{00000000-0005-0000-0000-000043060000}"/>
    <cellStyle name="Normal 9 2" xfId="1601" xr:uid="{00000000-0005-0000-0000-000044060000}"/>
    <cellStyle name="Normal_Exhibits" xfId="1896" xr:uid="{00000000-0005-0000-0000-000045060000}"/>
    <cellStyle name="Note 10" xfId="1602" xr:uid="{00000000-0005-0000-0000-000046060000}"/>
    <cellStyle name="Note 11" xfId="1603" xr:uid="{00000000-0005-0000-0000-000047060000}"/>
    <cellStyle name="Note 12" xfId="1604" xr:uid="{00000000-0005-0000-0000-000048060000}"/>
    <cellStyle name="Note 13" xfId="1605" xr:uid="{00000000-0005-0000-0000-000049060000}"/>
    <cellStyle name="Note 14" xfId="1606" xr:uid="{00000000-0005-0000-0000-00004A060000}"/>
    <cellStyle name="Note 15" xfId="1607" xr:uid="{00000000-0005-0000-0000-00004B060000}"/>
    <cellStyle name="Note 16" xfId="1608" xr:uid="{00000000-0005-0000-0000-00004C060000}"/>
    <cellStyle name="Note 17" xfId="1609" xr:uid="{00000000-0005-0000-0000-00004D060000}"/>
    <cellStyle name="Note 18" xfId="1610" xr:uid="{00000000-0005-0000-0000-00004E060000}"/>
    <cellStyle name="Note 19" xfId="1611" xr:uid="{00000000-0005-0000-0000-00004F060000}"/>
    <cellStyle name="Note 2" xfId="1612" xr:uid="{00000000-0005-0000-0000-000050060000}"/>
    <cellStyle name="Note 2 10" xfId="1613" xr:uid="{00000000-0005-0000-0000-000051060000}"/>
    <cellStyle name="Note 2 11" xfId="1614" xr:uid="{00000000-0005-0000-0000-000052060000}"/>
    <cellStyle name="Note 2 12" xfId="1615" xr:uid="{00000000-0005-0000-0000-000053060000}"/>
    <cellStyle name="Note 2 13" xfId="1616" xr:uid="{00000000-0005-0000-0000-000054060000}"/>
    <cellStyle name="Note 2 14" xfId="1617" xr:uid="{00000000-0005-0000-0000-000055060000}"/>
    <cellStyle name="Note 2 15" xfId="1618" xr:uid="{00000000-0005-0000-0000-000056060000}"/>
    <cellStyle name="Note 2 16" xfId="1619" xr:uid="{00000000-0005-0000-0000-000057060000}"/>
    <cellStyle name="Note 2 17" xfId="1620" xr:uid="{00000000-0005-0000-0000-000058060000}"/>
    <cellStyle name="Note 2 18" xfId="1621" xr:uid="{00000000-0005-0000-0000-000059060000}"/>
    <cellStyle name="Note 2 19" xfId="1622" xr:uid="{00000000-0005-0000-0000-00005A060000}"/>
    <cellStyle name="Note 2 2" xfId="1623" xr:uid="{00000000-0005-0000-0000-00005B060000}"/>
    <cellStyle name="Note 2 20" xfId="1624" xr:uid="{00000000-0005-0000-0000-00005C060000}"/>
    <cellStyle name="Note 2 21" xfId="1625" xr:uid="{00000000-0005-0000-0000-00005D060000}"/>
    <cellStyle name="Note 2 22" xfId="1626" xr:uid="{00000000-0005-0000-0000-00005E060000}"/>
    <cellStyle name="Note 2 23" xfId="1627" xr:uid="{00000000-0005-0000-0000-00005F060000}"/>
    <cellStyle name="Note 2 24" xfId="1628" xr:uid="{00000000-0005-0000-0000-000060060000}"/>
    <cellStyle name="Note 2 25" xfId="1629" xr:uid="{00000000-0005-0000-0000-000061060000}"/>
    <cellStyle name="Note 2 26" xfId="1630" xr:uid="{00000000-0005-0000-0000-000062060000}"/>
    <cellStyle name="Note 2 27" xfId="1631" xr:uid="{00000000-0005-0000-0000-000063060000}"/>
    <cellStyle name="Note 2 28" xfId="1632" xr:uid="{00000000-0005-0000-0000-000064060000}"/>
    <cellStyle name="Note 2 29" xfId="1633" xr:uid="{00000000-0005-0000-0000-000065060000}"/>
    <cellStyle name="Note 2 3" xfId="1634" xr:uid="{00000000-0005-0000-0000-000066060000}"/>
    <cellStyle name="Note 2 30" xfId="1635" xr:uid="{00000000-0005-0000-0000-000067060000}"/>
    <cellStyle name="Note 2 31" xfId="1636" xr:uid="{00000000-0005-0000-0000-000068060000}"/>
    <cellStyle name="Note 2 32" xfId="1637" xr:uid="{00000000-0005-0000-0000-000069060000}"/>
    <cellStyle name="Note 2 33" xfId="1638" xr:uid="{00000000-0005-0000-0000-00006A060000}"/>
    <cellStyle name="Note 2 34" xfId="1639" xr:uid="{00000000-0005-0000-0000-00006B060000}"/>
    <cellStyle name="Note 2 35" xfId="1640" xr:uid="{00000000-0005-0000-0000-00006C060000}"/>
    <cellStyle name="Note 2 36" xfId="1641" xr:uid="{00000000-0005-0000-0000-00006D060000}"/>
    <cellStyle name="Note 2 37" xfId="1642" xr:uid="{00000000-0005-0000-0000-00006E060000}"/>
    <cellStyle name="Note 2 38" xfId="1643" xr:uid="{00000000-0005-0000-0000-00006F060000}"/>
    <cellStyle name="Note 2 39" xfId="1644" xr:uid="{00000000-0005-0000-0000-000070060000}"/>
    <cellStyle name="Note 2 4" xfId="1645" xr:uid="{00000000-0005-0000-0000-000071060000}"/>
    <cellStyle name="Note 2 40" xfId="1646" xr:uid="{00000000-0005-0000-0000-000072060000}"/>
    <cellStyle name="Note 2 5" xfId="1647" xr:uid="{00000000-0005-0000-0000-000073060000}"/>
    <cellStyle name="Note 2 6" xfId="1648" xr:uid="{00000000-0005-0000-0000-000074060000}"/>
    <cellStyle name="Note 2 7" xfId="1649" xr:uid="{00000000-0005-0000-0000-000075060000}"/>
    <cellStyle name="Note 2 8" xfId="1650" xr:uid="{00000000-0005-0000-0000-000076060000}"/>
    <cellStyle name="Note 2 9" xfId="1651" xr:uid="{00000000-0005-0000-0000-000077060000}"/>
    <cellStyle name="Note 20" xfId="1652" xr:uid="{00000000-0005-0000-0000-000078060000}"/>
    <cellStyle name="Note 21" xfId="1653" xr:uid="{00000000-0005-0000-0000-000079060000}"/>
    <cellStyle name="Note 22" xfId="1654" xr:uid="{00000000-0005-0000-0000-00007A060000}"/>
    <cellStyle name="Note 23" xfId="1655" xr:uid="{00000000-0005-0000-0000-00007B060000}"/>
    <cellStyle name="Note 24" xfId="1656" xr:uid="{00000000-0005-0000-0000-00007C060000}"/>
    <cellStyle name="Note 25" xfId="1657" xr:uid="{00000000-0005-0000-0000-00007D060000}"/>
    <cellStyle name="Note 26" xfId="1658" xr:uid="{00000000-0005-0000-0000-00007E060000}"/>
    <cellStyle name="Note 27" xfId="1659" xr:uid="{00000000-0005-0000-0000-00007F060000}"/>
    <cellStyle name="Note 28" xfId="1660" xr:uid="{00000000-0005-0000-0000-000080060000}"/>
    <cellStyle name="Note 29" xfId="1661" xr:uid="{00000000-0005-0000-0000-000081060000}"/>
    <cellStyle name="Note 3" xfId="1662" xr:uid="{00000000-0005-0000-0000-000082060000}"/>
    <cellStyle name="Note 30" xfId="1663" xr:uid="{00000000-0005-0000-0000-000083060000}"/>
    <cellStyle name="Note 31" xfId="1664" xr:uid="{00000000-0005-0000-0000-000084060000}"/>
    <cellStyle name="Note 32" xfId="1665" xr:uid="{00000000-0005-0000-0000-000085060000}"/>
    <cellStyle name="Note 33" xfId="1666" xr:uid="{00000000-0005-0000-0000-000086060000}"/>
    <cellStyle name="Note 34" xfId="1667" xr:uid="{00000000-0005-0000-0000-000087060000}"/>
    <cellStyle name="Note 35" xfId="1668" xr:uid="{00000000-0005-0000-0000-000088060000}"/>
    <cellStyle name="Note 36" xfId="1669" xr:uid="{00000000-0005-0000-0000-000089060000}"/>
    <cellStyle name="Note 37" xfId="1670" xr:uid="{00000000-0005-0000-0000-00008A060000}"/>
    <cellStyle name="Note 38" xfId="1671" xr:uid="{00000000-0005-0000-0000-00008B060000}"/>
    <cellStyle name="Note 39" xfId="1672" xr:uid="{00000000-0005-0000-0000-00008C060000}"/>
    <cellStyle name="Note 4" xfId="1673" xr:uid="{00000000-0005-0000-0000-00008D060000}"/>
    <cellStyle name="Note 40" xfId="1674" xr:uid="{00000000-0005-0000-0000-00008E060000}"/>
    <cellStyle name="Note 41" xfId="1675" xr:uid="{00000000-0005-0000-0000-00008F060000}"/>
    <cellStyle name="Note 42" xfId="1676" xr:uid="{00000000-0005-0000-0000-000090060000}"/>
    <cellStyle name="Note 43" xfId="1677" xr:uid="{00000000-0005-0000-0000-000091060000}"/>
    <cellStyle name="Note 44" xfId="1678" xr:uid="{00000000-0005-0000-0000-000092060000}"/>
    <cellStyle name="Note 45" xfId="1679" xr:uid="{00000000-0005-0000-0000-000093060000}"/>
    <cellStyle name="Note 5" xfId="1680" xr:uid="{00000000-0005-0000-0000-000094060000}"/>
    <cellStyle name="Note 6" xfId="1681" xr:uid="{00000000-0005-0000-0000-000095060000}"/>
    <cellStyle name="Note 7" xfId="1682" xr:uid="{00000000-0005-0000-0000-000096060000}"/>
    <cellStyle name="Note 8" xfId="1683" xr:uid="{00000000-0005-0000-0000-000097060000}"/>
    <cellStyle name="Note 9" xfId="1684" xr:uid="{00000000-0005-0000-0000-000098060000}"/>
    <cellStyle name="Numbers" xfId="1685" xr:uid="{00000000-0005-0000-0000-000099060000}"/>
    <cellStyle name="Œ…‹æØ‚è [0.00]_PRODUCT DETAIL Q1" xfId="1686" xr:uid="{00000000-0005-0000-0000-00009A060000}"/>
    <cellStyle name="Œ…‹æØ‚è_PRODUCT DETAIL Q1" xfId="1687" xr:uid="{00000000-0005-0000-0000-00009B060000}"/>
    <cellStyle name="Output 10" xfId="1688" xr:uid="{00000000-0005-0000-0000-00009C060000}"/>
    <cellStyle name="Output 11" xfId="1689" xr:uid="{00000000-0005-0000-0000-00009D060000}"/>
    <cellStyle name="Output 12" xfId="1690" xr:uid="{00000000-0005-0000-0000-00009E060000}"/>
    <cellStyle name="Output 13" xfId="1691" xr:uid="{00000000-0005-0000-0000-00009F060000}"/>
    <cellStyle name="Output 14" xfId="1692" xr:uid="{00000000-0005-0000-0000-0000A0060000}"/>
    <cellStyle name="Output 15" xfId="1693" xr:uid="{00000000-0005-0000-0000-0000A1060000}"/>
    <cellStyle name="Output 16" xfId="1694" xr:uid="{00000000-0005-0000-0000-0000A2060000}"/>
    <cellStyle name="Output 17" xfId="1695" xr:uid="{00000000-0005-0000-0000-0000A3060000}"/>
    <cellStyle name="Output 18" xfId="1696" xr:uid="{00000000-0005-0000-0000-0000A4060000}"/>
    <cellStyle name="Output 19" xfId="1697" xr:uid="{00000000-0005-0000-0000-0000A5060000}"/>
    <cellStyle name="Output 2" xfId="1698" xr:uid="{00000000-0005-0000-0000-0000A6060000}"/>
    <cellStyle name="Output 20" xfId="1699" xr:uid="{00000000-0005-0000-0000-0000A7060000}"/>
    <cellStyle name="Output 21" xfId="1700" xr:uid="{00000000-0005-0000-0000-0000A8060000}"/>
    <cellStyle name="Output 22" xfId="1701" xr:uid="{00000000-0005-0000-0000-0000A9060000}"/>
    <cellStyle name="Output 23" xfId="1702" xr:uid="{00000000-0005-0000-0000-0000AA060000}"/>
    <cellStyle name="Output 24" xfId="1703" xr:uid="{00000000-0005-0000-0000-0000AB060000}"/>
    <cellStyle name="Output 25" xfId="1704" xr:uid="{00000000-0005-0000-0000-0000AC060000}"/>
    <cellStyle name="Output 26" xfId="1705" xr:uid="{00000000-0005-0000-0000-0000AD060000}"/>
    <cellStyle name="Output 27" xfId="1706" xr:uid="{00000000-0005-0000-0000-0000AE060000}"/>
    <cellStyle name="Output 28" xfId="1707" xr:uid="{00000000-0005-0000-0000-0000AF060000}"/>
    <cellStyle name="Output 29" xfId="1708" xr:uid="{00000000-0005-0000-0000-0000B0060000}"/>
    <cellStyle name="Output 3" xfId="1709" xr:uid="{00000000-0005-0000-0000-0000B1060000}"/>
    <cellStyle name="Output 30" xfId="1710" xr:uid="{00000000-0005-0000-0000-0000B2060000}"/>
    <cellStyle name="Output 31" xfId="1711" xr:uid="{00000000-0005-0000-0000-0000B3060000}"/>
    <cellStyle name="Output 32" xfId="1712" xr:uid="{00000000-0005-0000-0000-0000B4060000}"/>
    <cellStyle name="Output 33" xfId="1713" xr:uid="{00000000-0005-0000-0000-0000B5060000}"/>
    <cellStyle name="Output 34" xfId="1714" xr:uid="{00000000-0005-0000-0000-0000B6060000}"/>
    <cellStyle name="Output 35" xfId="1715" xr:uid="{00000000-0005-0000-0000-0000B7060000}"/>
    <cellStyle name="Output 36" xfId="1716" xr:uid="{00000000-0005-0000-0000-0000B8060000}"/>
    <cellStyle name="Output 37" xfId="1717" xr:uid="{00000000-0005-0000-0000-0000B9060000}"/>
    <cellStyle name="Output 38" xfId="1718" xr:uid="{00000000-0005-0000-0000-0000BA060000}"/>
    <cellStyle name="Output 39" xfId="1719" xr:uid="{00000000-0005-0000-0000-0000BB060000}"/>
    <cellStyle name="Output 4" xfId="1720" xr:uid="{00000000-0005-0000-0000-0000BC060000}"/>
    <cellStyle name="Output 40" xfId="1721" xr:uid="{00000000-0005-0000-0000-0000BD060000}"/>
    <cellStyle name="Output 5" xfId="1722" xr:uid="{00000000-0005-0000-0000-0000BE060000}"/>
    <cellStyle name="Output 6" xfId="1723" xr:uid="{00000000-0005-0000-0000-0000BF060000}"/>
    <cellStyle name="Output 7" xfId="1724" xr:uid="{00000000-0005-0000-0000-0000C0060000}"/>
    <cellStyle name="Output 8" xfId="1725" xr:uid="{00000000-0005-0000-0000-0000C1060000}"/>
    <cellStyle name="Output 9" xfId="1726" xr:uid="{00000000-0005-0000-0000-0000C2060000}"/>
    <cellStyle name="Percent" xfId="1899" builtinId="5"/>
    <cellStyle name="Percent 2" xfId="1727" xr:uid="{00000000-0005-0000-0000-0000C4060000}"/>
    <cellStyle name="Price" xfId="1728" xr:uid="{00000000-0005-0000-0000-0000C5060000}"/>
    <cellStyle name="producto" xfId="1729" xr:uid="{00000000-0005-0000-0000-0000C6060000}"/>
    <cellStyle name="s" xfId="1730" xr:uid="{00000000-0005-0000-0000-0000C7060000}"/>
    <cellStyle name="s_B" xfId="1731" xr:uid="{00000000-0005-0000-0000-0000C8060000}"/>
    <cellStyle name="s_Bal Sheets" xfId="1732" xr:uid="{00000000-0005-0000-0000-0000C9060000}"/>
    <cellStyle name="s_Bal Sheets_1" xfId="1733" xr:uid="{00000000-0005-0000-0000-0000CA060000}"/>
    <cellStyle name="s_Bal Sheets_2" xfId="1734" xr:uid="{00000000-0005-0000-0000-0000CB060000}"/>
    <cellStyle name="s_Credit (2)" xfId="1735" xr:uid="{00000000-0005-0000-0000-0000CC060000}"/>
    <cellStyle name="s_Credit (2)_1" xfId="1736" xr:uid="{00000000-0005-0000-0000-0000CD060000}"/>
    <cellStyle name="s_Credit (2)_2" xfId="1737" xr:uid="{00000000-0005-0000-0000-0000CE060000}"/>
    <cellStyle name="s_Earnings" xfId="1738" xr:uid="{00000000-0005-0000-0000-0000CF060000}"/>
    <cellStyle name="s_Earnings (2)" xfId="1739" xr:uid="{00000000-0005-0000-0000-0000D0060000}"/>
    <cellStyle name="s_Earnings (2)_1" xfId="1740" xr:uid="{00000000-0005-0000-0000-0000D1060000}"/>
    <cellStyle name="s_Earnings_1" xfId="1741" xr:uid="{00000000-0005-0000-0000-0000D2060000}"/>
    <cellStyle name="s_finsumm" xfId="1742" xr:uid="{00000000-0005-0000-0000-0000D3060000}"/>
    <cellStyle name="s_finsumm_1" xfId="1743" xr:uid="{00000000-0005-0000-0000-0000D4060000}"/>
    <cellStyle name="s_finsumm_2" xfId="1744" xr:uid="{00000000-0005-0000-0000-0000D5060000}"/>
    <cellStyle name="s_GoroWipTax-to2050_fromCo_Oct21_99" xfId="1745" xr:uid="{00000000-0005-0000-0000-0000D6060000}"/>
    <cellStyle name="s_Hist Inputs (2)" xfId="1746" xr:uid="{00000000-0005-0000-0000-0000D7060000}"/>
    <cellStyle name="s_Hist Inputs (2)_1" xfId="1747" xr:uid="{00000000-0005-0000-0000-0000D8060000}"/>
    <cellStyle name="s_IEL_finsumm" xfId="1748" xr:uid="{00000000-0005-0000-0000-0000D9060000}"/>
    <cellStyle name="s_IEL_finsumm_1" xfId="1749" xr:uid="{00000000-0005-0000-0000-0000DA060000}"/>
    <cellStyle name="s_IEL_finsumm_2" xfId="1750" xr:uid="{00000000-0005-0000-0000-0000DB060000}"/>
    <cellStyle name="s_IEL_finsumm1" xfId="1751" xr:uid="{00000000-0005-0000-0000-0000DC060000}"/>
    <cellStyle name="s_IEL_finsumm1_1" xfId="1752" xr:uid="{00000000-0005-0000-0000-0000DD060000}"/>
    <cellStyle name="s_IEL_finsumm1_2" xfId="1753" xr:uid="{00000000-0005-0000-0000-0000DE060000}"/>
    <cellStyle name="s_Lbo" xfId="1754" xr:uid="{00000000-0005-0000-0000-0000DF060000}"/>
    <cellStyle name="s_LBO Summary" xfId="1755" xr:uid="{00000000-0005-0000-0000-0000E0060000}"/>
    <cellStyle name="s_LBO Summary_1" xfId="1756" xr:uid="{00000000-0005-0000-0000-0000E1060000}"/>
    <cellStyle name="s_LBO Summary_2" xfId="1757" xr:uid="{00000000-0005-0000-0000-0000E2060000}"/>
    <cellStyle name="s_Lbo_1" xfId="1758" xr:uid="{00000000-0005-0000-0000-0000E3060000}"/>
    <cellStyle name="s_rvr_analysis_andrew" xfId="1759" xr:uid="{00000000-0005-0000-0000-0000E4060000}"/>
    <cellStyle name="s_Schedules" xfId="1760" xr:uid="{00000000-0005-0000-0000-0000E5060000}"/>
    <cellStyle name="s_Schedules_1" xfId="1761" xr:uid="{00000000-0005-0000-0000-0000E6060000}"/>
    <cellStyle name="s_Trans Assump" xfId="1762" xr:uid="{00000000-0005-0000-0000-0000E7060000}"/>
    <cellStyle name="s_Trans Assump (2)" xfId="1763" xr:uid="{00000000-0005-0000-0000-0000E8060000}"/>
    <cellStyle name="s_Trans Assump (2)_1" xfId="1764" xr:uid="{00000000-0005-0000-0000-0000E9060000}"/>
    <cellStyle name="s_Trans Assump_1" xfId="1765" xr:uid="{00000000-0005-0000-0000-0000EA060000}"/>
    <cellStyle name="s_Trans Sum" xfId="1766" xr:uid="{00000000-0005-0000-0000-0000EB060000}"/>
    <cellStyle name="s_Trans Sum_1" xfId="1767" xr:uid="{00000000-0005-0000-0000-0000EC060000}"/>
    <cellStyle name="s_Unit Price Sen. (2)" xfId="1768" xr:uid="{00000000-0005-0000-0000-0000ED060000}"/>
    <cellStyle name="s_Unit Price Sen. (2)_1" xfId="1769" xr:uid="{00000000-0005-0000-0000-0000EE060000}"/>
    <cellStyle name="s_Unit Price Sen. (2)_2" xfId="1770" xr:uid="{00000000-0005-0000-0000-0000EF060000}"/>
    <cellStyle name="Standard_UB Power - Steuern" xfId="1771" xr:uid="{00000000-0005-0000-0000-0000F0060000}"/>
    <cellStyle name="STYLE1" xfId="1772" xr:uid="{00000000-0005-0000-0000-0000F1060000}"/>
    <cellStyle name="STYLE2" xfId="1773" xr:uid="{00000000-0005-0000-0000-0000F2060000}"/>
    <cellStyle name="STYLE3" xfId="1774" xr:uid="{00000000-0005-0000-0000-0000F3060000}"/>
    <cellStyle name="STYLE4" xfId="1775" xr:uid="{00000000-0005-0000-0000-0000F4060000}"/>
    <cellStyle name="STYLE5" xfId="1776" xr:uid="{00000000-0005-0000-0000-0000F5060000}"/>
    <cellStyle name="t" xfId="1777" xr:uid="{00000000-0005-0000-0000-0000F6060000}"/>
    <cellStyle name="Title 10" xfId="1778" xr:uid="{00000000-0005-0000-0000-0000F7060000}"/>
    <cellStyle name="Title 11" xfId="1779" xr:uid="{00000000-0005-0000-0000-0000F8060000}"/>
    <cellStyle name="Title 12" xfId="1780" xr:uid="{00000000-0005-0000-0000-0000F9060000}"/>
    <cellStyle name="Title 13" xfId="1781" xr:uid="{00000000-0005-0000-0000-0000FA060000}"/>
    <cellStyle name="Title 14" xfId="1782" xr:uid="{00000000-0005-0000-0000-0000FB060000}"/>
    <cellStyle name="Title 15" xfId="1783" xr:uid="{00000000-0005-0000-0000-0000FC060000}"/>
    <cellStyle name="Title 16" xfId="1784" xr:uid="{00000000-0005-0000-0000-0000FD060000}"/>
    <cellStyle name="Title 17" xfId="1785" xr:uid="{00000000-0005-0000-0000-0000FE060000}"/>
    <cellStyle name="Title 18" xfId="1786" xr:uid="{00000000-0005-0000-0000-0000FF060000}"/>
    <cellStyle name="Title 19" xfId="1787" xr:uid="{00000000-0005-0000-0000-000000070000}"/>
    <cellStyle name="Title 2" xfId="1788" xr:uid="{00000000-0005-0000-0000-000001070000}"/>
    <cellStyle name="Title 20" xfId="1789" xr:uid="{00000000-0005-0000-0000-000002070000}"/>
    <cellStyle name="Title 21" xfId="1790" xr:uid="{00000000-0005-0000-0000-000003070000}"/>
    <cellStyle name="Title 22" xfId="1791" xr:uid="{00000000-0005-0000-0000-000004070000}"/>
    <cellStyle name="Title 23" xfId="1792" xr:uid="{00000000-0005-0000-0000-000005070000}"/>
    <cellStyle name="Title 24" xfId="1793" xr:uid="{00000000-0005-0000-0000-000006070000}"/>
    <cellStyle name="Title 25" xfId="1794" xr:uid="{00000000-0005-0000-0000-000007070000}"/>
    <cellStyle name="Title 26" xfId="1795" xr:uid="{00000000-0005-0000-0000-000008070000}"/>
    <cellStyle name="Title 27" xfId="1796" xr:uid="{00000000-0005-0000-0000-000009070000}"/>
    <cellStyle name="Title 28" xfId="1797" xr:uid="{00000000-0005-0000-0000-00000A070000}"/>
    <cellStyle name="Title 29" xfId="1798" xr:uid="{00000000-0005-0000-0000-00000B070000}"/>
    <cellStyle name="Title 3" xfId="1799" xr:uid="{00000000-0005-0000-0000-00000C070000}"/>
    <cellStyle name="Title 30" xfId="1800" xr:uid="{00000000-0005-0000-0000-00000D070000}"/>
    <cellStyle name="Title 31" xfId="1801" xr:uid="{00000000-0005-0000-0000-00000E070000}"/>
    <cellStyle name="Title 32" xfId="1802" xr:uid="{00000000-0005-0000-0000-00000F070000}"/>
    <cellStyle name="Title 33" xfId="1803" xr:uid="{00000000-0005-0000-0000-000010070000}"/>
    <cellStyle name="Title 34" xfId="1804" xr:uid="{00000000-0005-0000-0000-000011070000}"/>
    <cellStyle name="Title 35" xfId="1805" xr:uid="{00000000-0005-0000-0000-000012070000}"/>
    <cellStyle name="Title 36" xfId="1806" xr:uid="{00000000-0005-0000-0000-000013070000}"/>
    <cellStyle name="Title 37" xfId="1807" xr:uid="{00000000-0005-0000-0000-000014070000}"/>
    <cellStyle name="Title 38" xfId="1808" xr:uid="{00000000-0005-0000-0000-000015070000}"/>
    <cellStyle name="Title 39" xfId="1809" xr:uid="{00000000-0005-0000-0000-000016070000}"/>
    <cellStyle name="Title 4" xfId="1810" xr:uid="{00000000-0005-0000-0000-000017070000}"/>
    <cellStyle name="Title 40" xfId="1811" xr:uid="{00000000-0005-0000-0000-000018070000}"/>
    <cellStyle name="Title 5" xfId="1812" xr:uid="{00000000-0005-0000-0000-000019070000}"/>
    <cellStyle name="Title 6" xfId="1813" xr:uid="{00000000-0005-0000-0000-00001A070000}"/>
    <cellStyle name="Title 7" xfId="1814" xr:uid="{00000000-0005-0000-0000-00001B070000}"/>
    <cellStyle name="Title 8" xfId="1815" xr:uid="{00000000-0005-0000-0000-00001C070000}"/>
    <cellStyle name="Title 9" xfId="1816" xr:uid="{00000000-0005-0000-0000-00001D070000}"/>
    <cellStyle name="Total 10" xfId="1817" xr:uid="{00000000-0005-0000-0000-00001E070000}"/>
    <cellStyle name="Total 11" xfId="1818" xr:uid="{00000000-0005-0000-0000-00001F070000}"/>
    <cellStyle name="Total 12" xfId="1819" xr:uid="{00000000-0005-0000-0000-000020070000}"/>
    <cellStyle name="Total 13" xfId="1820" xr:uid="{00000000-0005-0000-0000-000021070000}"/>
    <cellStyle name="Total 14" xfId="1821" xr:uid="{00000000-0005-0000-0000-000022070000}"/>
    <cellStyle name="Total 15" xfId="1822" xr:uid="{00000000-0005-0000-0000-000023070000}"/>
    <cellStyle name="Total 16" xfId="1823" xr:uid="{00000000-0005-0000-0000-000024070000}"/>
    <cellStyle name="Total 17" xfId="1824" xr:uid="{00000000-0005-0000-0000-000025070000}"/>
    <cellStyle name="Total 18" xfId="1825" xr:uid="{00000000-0005-0000-0000-000026070000}"/>
    <cellStyle name="Total 19" xfId="1826" xr:uid="{00000000-0005-0000-0000-000027070000}"/>
    <cellStyle name="Total 2" xfId="1827" xr:uid="{00000000-0005-0000-0000-000028070000}"/>
    <cellStyle name="Total 20" xfId="1828" xr:uid="{00000000-0005-0000-0000-000029070000}"/>
    <cellStyle name="Total 21" xfId="1829" xr:uid="{00000000-0005-0000-0000-00002A070000}"/>
    <cellStyle name="Total 22" xfId="1830" xr:uid="{00000000-0005-0000-0000-00002B070000}"/>
    <cellStyle name="Total 23" xfId="1831" xr:uid="{00000000-0005-0000-0000-00002C070000}"/>
    <cellStyle name="Total 24" xfId="1832" xr:uid="{00000000-0005-0000-0000-00002D070000}"/>
    <cellStyle name="Total 25" xfId="1833" xr:uid="{00000000-0005-0000-0000-00002E070000}"/>
    <cellStyle name="Total 26" xfId="1834" xr:uid="{00000000-0005-0000-0000-00002F070000}"/>
    <cellStyle name="Total 27" xfId="1835" xr:uid="{00000000-0005-0000-0000-000030070000}"/>
    <cellStyle name="Total 28" xfId="1836" xr:uid="{00000000-0005-0000-0000-000031070000}"/>
    <cellStyle name="Total 29" xfId="1837" xr:uid="{00000000-0005-0000-0000-000032070000}"/>
    <cellStyle name="Total 3" xfId="1838" xr:uid="{00000000-0005-0000-0000-000033070000}"/>
    <cellStyle name="Total 30" xfId="1839" xr:uid="{00000000-0005-0000-0000-000034070000}"/>
    <cellStyle name="Total 31" xfId="1840" xr:uid="{00000000-0005-0000-0000-000035070000}"/>
    <cellStyle name="Total 32" xfId="1841" xr:uid="{00000000-0005-0000-0000-000036070000}"/>
    <cellStyle name="Total 33" xfId="1842" xr:uid="{00000000-0005-0000-0000-000037070000}"/>
    <cellStyle name="Total 34" xfId="1843" xr:uid="{00000000-0005-0000-0000-000038070000}"/>
    <cellStyle name="Total 35" xfId="1844" xr:uid="{00000000-0005-0000-0000-000039070000}"/>
    <cellStyle name="Total 36" xfId="1845" xr:uid="{00000000-0005-0000-0000-00003A070000}"/>
    <cellStyle name="Total 37" xfId="1846" xr:uid="{00000000-0005-0000-0000-00003B070000}"/>
    <cellStyle name="Total 38" xfId="1847" xr:uid="{00000000-0005-0000-0000-00003C070000}"/>
    <cellStyle name="Total 39" xfId="1848" xr:uid="{00000000-0005-0000-0000-00003D070000}"/>
    <cellStyle name="Total 4" xfId="1849" xr:uid="{00000000-0005-0000-0000-00003E070000}"/>
    <cellStyle name="Total 40" xfId="1850" xr:uid="{00000000-0005-0000-0000-00003F070000}"/>
    <cellStyle name="Total 5" xfId="1851" xr:uid="{00000000-0005-0000-0000-000040070000}"/>
    <cellStyle name="Total 6" xfId="1852" xr:uid="{00000000-0005-0000-0000-000041070000}"/>
    <cellStyle name="Total 7" xfId="1853" xr:uid="{00000000-0005-0000-0000-000042070000}"/>
    <cellStyle name="Total 8" xfId="1854" xr:uid="{00000000-0005-0000-0000-000043070000}"/>
    <cellStyle name="Total 9" xfId="1855" xr:uid="{00000000-0005-0000-0000-000044070000}"/>
    <cellStyle name="Warning Text 10" xfId="1856" xr:uid="{00000000-0005-0000-0000-000045070000}"/>
    <cellStyle name="Warning Text 11" xfId="1857" xr:uid="{00000000-0005-0000-0000-000046070000}"/>
    <cellStyle name="Warning Text 12" xfId="1858" xr:uid="{00000000-0005-0000-0000-000047070000}"/>
    <cellStyle name="Warning Text 13" xfId="1859" xr:uid="{00000000-0005-0000-0000-000048070000}"/>
    <cellStyle name="Warning Text 14" xfId="1860" xr:uid="{00000000-0005-0000-0000-000049070000}"/>
    <cellStyle name="Warning Text 15" xfId="1861" xr:uid="{00000000-0005-0000-0000-00004A070000}"/>
    <cellStyle name="Warning Text 16" xfId="1862" xr:uid="{00000000-0005-0000-0000-00004B070000}"/>
    <cellStyle name="Warning Text 17" xfId="1863" xr:uid="{00000000-0005-0000-0000-00004C070000}"/>
    <cellStyle name="Warning Text 18" xfId="1864" xr:uid="{00000000-0005-0000-0000-00004D070000}"/>
    <cellStyle name="Warning Text 19" xfId="1865" xr:uid="{00000000-0005-0000-0000-00004E070000}"/>
    <cellStyle name="Warning Text 2" xfId="1866" xr:uid="{00000000-0005-0000-0000-00004F070000}"/>
    <cellStyle name="Warning Text 20" xfId="1867" xr:uid="{00000000-0005-0000-0000-000050070000}"/>
    <cellStyle name="Warning Text 21" xfId="1868" xr:uid="{00000000-0005-0000-0000-000051070000}"/>
    <cellStyle name="Warning Text 22" xfId="1869" xr:uid="{00000000-0005-0000-0000-000052070000}"/>
    <cellStyle name="Warning Text 23" xfId="1870" xr:uid="{00000000-0005-0000-0000-000053070000}"/>
    <cellStyle name="Warning Text 24" xfId="1871" xr:uid="{00000000-0005-0000-0000-000054070000}"/>
    <cellStyle name="Warning Text 25" xfId="1872" xr:uid="{00000000-0005-0000-0000-000055070000}"/>
    <cellStyle name="Warning Text 26" xfId="1873" xr:uid="{00000000-0005-0000-0000-000056070000}"/>
    <cellStyle name="Warning Text 27" xfId="1874" xr:uid="{00000000-0005-0000-0000-000057070000}"/>
    <cellStyle name="Warning Text 28" xfId="1875" xr:uid="{00000000-0005-0000-0000-000058070000}"/>
    <cellStyle name="Warning Text 29" xfId="1876" xr:uid="{00000000-0005-0000-0000-000059070000}"/>
    <cellStyle name="Warning Text 3" xfId="1877" xr:uid="{00000000-0005-0000-0000-00005A070000}"/>
    <cellStyle name="Warning Text 30" xfId="1878" xr:uid="{00000000-0005-0000-0000-00005B070000}"/>
    <cellStyle name="Warning Text 31" xfId="1879" xr:uid="{00000000-0005-0000-0000-00005C070000}"/>
    <cellStyle name="Warning Text 32" xfId="1880" xr:uid="{00000000-0005-0000-0000-00005D070000}"/>
    <cellStyle name="Warning Text 33" xfId="1881" xr:uid="{00000000-0005-0000-0000-00005E070000}"/>
    <cellStyle name="Warning Text 34" xfId="1882" xr:uid="{00000000-0005-0000-0000-00005F070000}"/>
    <cellStyle name="Warning Text 35" xfId="1883" xr:uid="{00000000-0005-0000-0000-000060070000}"/>
    <cellStyle name="Warning Text 36" xfId="1884" xr:uid="{00000000-0005-0000-0000-000061070000}"/>
    <cellStyle name="Warning Text 37" xfId="1885" xr:uid="{00000000-0005-0000-0000-000062070000}"/>
    <cellStyle name="Warning Text 38" xfId="1886" xr:uid="{00000000-0005-0000-0000-000063070000}"/>
    <cellStyle name="Warning Text 39" xfId="1887" xr:uid="{00000000-0005-0000-0000-000064070000}"/>
    <cellStyle name="Warning Text 4" xfId="1888" xr:uid="{00000000-0005-0000-0000-000065070000}"/>
    <cellStyle name="Warning Text 40" xfId="1889" xr:uid="{00000000-0005-0000-0000-000066070000}"/>
    <cellStyle name="Warning Text 5" xfId="1890" xr:uid="{00000000-0005-0000-0000-000067070000}"/>
    <cellStyle name="Warning Text 6" xfId="1891" xr:uid="{00000000-0005-0000-0000-000068070000}"/>
    <cellStyle name="Warning Text 7" xfId="1892" xr:uid="{00000000-0005-0000-0000-000069070000}"/>
    <cellStyle name="Warning Text 8" xfId="1893" xr:uid="{00000000-0005-0000-0000-00006A070000}"/>
    <cellStyle name="Warning Text 9" xfId="1894" xr:uid="{00000000-0005-0000-0000-00006B07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026%20KY%20Constants_Financial%20Data.xlsx" TargetMode="External"/><Relationship Id="rId2" Type="http://schemas.openxmlformats.org/officeDocument/2006/relationships/externalLinkPath" Target="file:///R:\KY\2026%20Water%20Rate%20Case\Exhibits%20-%20Filed\2026%20KY%20Constants_Financial%20Data.xlsx" TargetMode="External"/><Relationship Id="rId1" Type="http://schemas.openxmlformats.org/officeDocument/2006/relationships/externalLinkPath" Target="/KY/2026%20Water%20Rate%20Case/Exhibits%20-%20Filed/2026%20KY%20Constants_Financial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KAWC%202026%20Rate%20Case%20-%20Income%20Statement.xlsx" TargetMode="External"/><Relationship Id="rId2" Type="http://schemas.openxmlformats.org/officeDocument/2006/relationships/externalLinkPath" Target="file:///R:\KY\2026%20Water%20Rate%20Case\Exhibits%20-%20Filed\KAWC%202026%20Rate%20Case%20-%20Income%20Statement.xlsx" TargetMode="External"/><Relationship Id="rId1" Type="http://schemas.openxmlformats.org/officeDocument/2006/relationships/externalLinkPath" Target="/KY/2026%20Water%20Rate%20Case/Exhibits%20-%20Filed/KAWC%202026%20Rate%20Case%20-%20Income%20Stat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Structure"/>
    </sheetNames>
    <sheetDataSet>
      <sheetData sheetId="0"/>
      <sheetData sheetId="1"/>
      <sheetData sheetId="2"/>
      <sheetData sheetId="3">
        <row r="1">
          <cell r="B1" t="str">
            <v xml:space="preserve">KY Income Statement </v>
          </cell>
        </row>
        <row r="2">
          <cell r="B2" t="str">
            <v>Water Profit Centers</v>
          </cell>
        </row>
        <row r="4">
          <cell r="B4" t="str">
            <v>linkout to Exhibit 37 I-1 and K - with IncStmt support</v>
          </cell>
        </row>
        <row r="5">
          <cell r="B5" t="str">
            <v>linkout to KAWC 2026 Income Statement</v>
          </cell>
        </row>
        <row r="7">
          <cell r="A7" t="str">
            <v>Line</v>
          </cell>
          <cell r="B7" t="str">
            <v>Line Description</v>
          </cell>
          <cell r="C7" t="str">
            <v>Account</v>
          </cell>
          <cell r="D7" t="str">
            <v>Account Description</v>
          </cell>
          <cell r="E7" t="str">
            <v>NARUC</v>
          </cell>
          <cell r="F7" t="str">
            <v>2021act</v>
          </cell>
          <cell r="G7" t="str">
            <v>2022act</v>
          </cell>
          <cell r="H7" t="str">
            <v>2023act</v>
          </cell>
          <cell r="I7" t="str">
            <v>2024act</v>
          </cell>
          <cell r="J7" t="str">
            <v>2025act</v>
          </cell>
          <cell r="K7" t="str">
            <v>9/25-2/26act</v>
          </cell>
          <cell r="L7" t="str">
            <v>3/26-8/26 Actual</v>
          </cell>
        </row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F8">
            <v>-56552298.890000001</v>
          </cell>
          <cell r="G8">
            <v>-57497918.399999999</v>
          </cell>
          <cell r="H8">
            <v>-58779625.050000004</v>
          </cell>
          <cell r="I8">
            <v>-64509749.579999998</v>
          </cell>
          <cell r="J8">
            <v>-70258849.810000002</v>
          </cell>
          <cell r="K8">
            <v>-36716141.710000001</v>
          </cell>
          <cell r="L8" t="str">
            <v>Pending Actual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F9">
            <v>0</v>
          </cell>
          <cell r="G9">
            <v>-67.040000000000006</v>
          </cell>
          <cell r="H9">
            <v>-69.55</v>
          </cell>
          <cell r="I9">
            <v>0</v>
          </cell>
          <cell r="J9">
            <v>-269.64999999999998</v>
          </cell>
          <cell r="K9">
            <v>0</v>
          </cell>
          <cell r="L9" t="str">
            <v>Pending Actual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F10">
            <v>-828640.43</v>
          </cell>
          <cell r="G10">
            <v>-1888039.04</v>
          </cell>
          <cell r="H10">
            <v>-3089161.56</v>
          </cell>
          <cell r="I10">
            <v>-2715192.56</v>
          </cell>
          <cell r="J10">
            <v>-7553480.5699999994</v>
          </cell>
          <cell r="K10">
            <v>-2678866.5300000003</v>
          </cell>
          <cell r="L10" t="str">
            <v>Pending Actual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F11">
            <v>-162644.86000000002</v>
          </cell>
          <cell r="G11">
            <v>-178293.08000000002</v>
          </cell>
          <cell r="H11">
            <v>85628.26</v>
          </cell>
          <cell r="I11">
            <v>-1004578.9199999999</v>
          </cell>
          <cell r="J11">
            <v>-72913.259999999995</v>
          </cell>
          <cell r="K11">
            <v>529718.65</v>
          </cell>
          <cell r="L11" t="str">
            <v>Pending Actual</v>
          </cell>
        </row>
        <row r="12">
          <cell r="A12">
            <v>0</v>
          </cell>
          <cell r="B12">
            <v>0</v>
          </cell>
          <cell r="C12" t="str">
            <v>AW01100</v>
          </cell>
          <cell r="D12" t="str">
            <v>Water revenues - residential</v>
          </cell>
          <cell r="E12">
            <v>0</v>
          </cell>
          <cell r="F12">
            <v>-57543584.18</v>
          </cell>
          <cell r="G12">
            <v>-59564317.559999995</v>
          </cell>
          <cell r="H12">
            <v>-61783227.900000006</v>
          </cell>
          <cell r="I12">
            <v>-68229521.060000002</v>
          </cell>
          <cell r="J12">
            <v>-77885513.289999977</v>
          </cell>
          <cell r="K12">
            <v>-38865289.590000004</v>
          </cell>
          <cell r="L12" t="str">
            <v>Pending Actual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F13">
            <v>-25293977.120000001</v>
          </cell>
          <cell r="G13">
            <v>-26777156.540000003</v>
          </cell>
          <cell r="H13">
            <v>-27556587.869999997</v>
          </cell>
          <cell r="I13">
            <v>-30247090.789999999</v>
          </cell>
          <cell r="J13">
            <v>-32904357.84</v>
          </cell>
          <cell r="K13">
            <v>-17513099.629999999</v>
          </cell>
          <cell r="L13" t="str">
            <v>Pending Actual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F14">
            <v>-374687.39999999997</v>
          </cell>
          <cell r="G14">
            <v>-887337.6</v>
          </cell>
          <cell r="H14">
            <v>-1442580.07</v>
          </cell>
          <cell r="I14">
            <v>-1287841.28</v>
          </cell>
          <cell r="J14">
            <v>-3546116.9000000004</v>
          </cell>
          <cell r="K14">
            <v>-1296425.9400000002</v>
          </cell>
          <cell r="L14" t="str">
            <v>Pending Actual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Pending Actual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F16">
            <v>-81306.95</v>
          </cell>
          <cell r="G16">
            <v>65338.110000000008</v>
          </cell>
          <cell r="H16">
            <v>-132566.01</v>
          </cell>
          <cell r="I16">
            <v>-492677.64</v>
          </cell>
          <cell r="J16">
            <v>-157906.39000000001</v>
          </cell>
          <cell r="K16">
            <v>230028.26999999984</v>
          </cell>
          <cell r="L16" t="str">
            <v>Pending Actual</v>
          </cell>
        </row>
        <row r="17">
          <cell r="A17">
            <v>0</v>
          </cell>
          <cell r="B17">
            <v>0</v>
          </cell>
          <cell r="C17" t="str">
            <v>AW01101</v>
          </cell>
          <cell r="D17" t="str">
            <v>Water revenues - commercial</v>
          </cell>
          <cell r="E17">
            <v>0</v>
          </cell>
          <cell r="F17">
            <v>-25749971.470000003</v>
          </cell>
          <cell r="G17">
            <v>-27599156.029999997</v>
          </cell>
          <cell r="H17">
            <v>-29131733.949999999</v>
          </cell>
          <cell r="I17">
            <v>-32027609.709999997</v>
          </cell>
          <cell r="J17">
            <v>-36608381.130000003</v>
          </cell>
          <cell r="K17">
            <v>-18579497.300000001</v>
          </cell>
          <cell r="L17" t="str">
            <v>Pending Actual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F18">
            <v>-2578291.7000000002</v>
          </cell>
          <cell r="G18">
            <v>-2501660.0499999998</v>
          </cell>
          <cell r="H18">
            <v>-2638369.0299999998</v>
          </cell>
          <cell r="I18">
            <v>-2750589.78</v>
          </cell>
          <cell r="J18">
            <v>-3045115.49</v>
          </cell>
          <cell r="K18">
            <v>-1546217.01</v>
          </cell>
          <cell r="L18" t="str">
            <v>Pending Actual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F19">
            <v>-37825.589999999997</v>
          </cell>
          <cell r="G19">
            <v>-81200.100000000006</v>
          </cell>
          <cell r="H19">
            <v>-142369.37</v>
          </cell>
          <cell r="I19">
            <v>-116869.94</v>
          </cell>
          <cell r="J19">
            <v>-330779.53999999998</v>
          </cell>
          <cell r="K19">
            <v>-113751.81999999999</v>
          </cell>
          <cell r="L19" t="str">
            <v>Pending Actual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Pending Actual</v>
          </cell>
        </row>
        <row r="21">
          <cell r="A21" t="str">
            <v>P04</v>
          </cell>
          <cell r="B21" t="str">
            <v>.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Pending Actual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F22">
            <v>27801.43</v>
          </cell>
          <cell r="G22">
            <v>-40177.760000000002</v>
          </cell>
          <cell r="H22">
            <v>22531.919999999998</v>
          </cell>
          <cell r="I22">
            <v>56030.9</v>
          </cell>
          <cell r="J22">
            <v>-8050.68</v>
          </cell>
          <cell r="K22">
            <v>-3040.25</v>
          </cell>
          <cell r="L22" t="str">
            <v>Pending Actual</v>
          </cell>
        </row>
        <row r="23">
          <cell r="A23">
            <v>0</v>
          </cell>
          <cell r="B23">
            <v>0</v>
          </cell>
          <cell r="C23" t="str">
            <v>AW01102</v>
          </cell>
          <cell r="D23" t="str">
            <v>Water revenues - industrial</v>
          </cell>
          <cell r="E23">
            <v>0</v>
          </cell>
          <cell r="F23">
            <v>-2588315.86</v>
          </cell>
          <cell r="G23">
            <v>-2623037.91</v>
          </cell>
          <cell r="H23">
            <v>-2758206.48</v>
          </cell>
          <cell r="I23">
            <v>-2811428.82</v>
          </cell>
          <cell r="J23">
            <v>-3383945.71</v>
          </cell>
          <cell r="K23">
            <v>-1663009.08</v>
          </cell>
          <cell r="L23" t="str">
            <v>Pending Actual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F24">
            <v>-4411350.58</v>
          </cell>
          <cell r="G24">
            <v>-4430108.62</v>
          </cell>
          <cell r="H24">
            <v>-4423667.08</v>
          </cell>
          <cell r="I24">
            <v>-4618800.209999999</v>
          </cell>
          <cell r="J24">
            <v>-5227627.7699999996</v>
          </cell>
          <cell r="K24">
            <v>-2973329.36</v>
          </cell>
          <cell r="L24" t="str">
            <v>Pending Actual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F25">
            <v>-66399.97</v>
          </cell>
          <cell r="G25">
            <v>-140514.91</v>
          </cell>
          <cell r="H25">
            <v>-227802.49</v>
          </cell>
          <cell r="I25">
            <v>-200430.8</v>
          </cell>
          <cell r="J25">
            <v>-573438.68000000005</v>
          </cell>
          <cell r="K25">
            <v>-198197.6</v>
          </cell>
          <cell r="L25" t="str">
            <v>Pending Actual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F26">
            <v>60709.25</v>
          </cell>
          <cell r="G26">
            <v>-102034.3</v>
          </cell>
          <cell r="H26">
            <v>-62.74</v>
          </cell>
          <cell r="I26">
            <v>-177.23</v>
          </cell>
          <cell r="J26">
            <v>-168.21</v>
          </cell>
          <cell r="K26">
            <v>-187.54</v>
          </cell>
          <cell r="L26" t="str">
            <v>Pending Actual</v>
          </cell>
        </row>
        <row r="27">
          <cell r="A27">
            <v>0</v>
          </cell>
          <cell r="B27">
            <v>0</v>
          </cell>
          <cell r="C27" t="str">
            <v>AW01103</v>
          </cell>
          <cell r="D27" t="str">
            <v>Water revenues - public fire</v>
          </cell>
          <cell r="E27">
            <v>0</v>
          </cell>
          <cell r="F27">
            <v>-4417041.3</v>
          </cell>
          <cell r="G27">
            <v>-4672657.83</v>
          </cell>
          <cell r="H27">
            <v>-4651532.3099999996</v>
          </cell>
          <cell r="I27">
            <v>-4819408.24</v>
          </cell>
          <cell r="J27">
            <v>-5801234.6600000001</v>
          </cell>
          <cell r="K27">
            <v>-3171714.5</v>
          </cell>
          <cell r="L27" t="str">
            <v>Pending Actual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F28">
            <v>-3003128.05</v>
          </cell>
          <cell r="G28">
            <v>-3107621.46</v>
          </cell>
          <cell r="H28">
            <v>-3229762.58</v>
          </cell>
          <cell r="I28">
            <v>-3811411.4099999997</v>
          </cell>
          <cell r="J28">
            <v>-3858097.2399999998</v>
          </cell>
          <cell r="K28">
            <v>-2132759.87</v>
          </cell>
          <cell r="L28" t="str">
            <v>Pending Actual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F29">
            <v>0</v>
          </cell>
          <cell r="G29">
            <v>18.690000000000001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 t="str">
            <v>Pending Actual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F30">
            <v>-44866.57</v>
          </cell>
          <cell r="G30">
            <v>-103893.97</v>
          </cell>
          <cell r="H30">
            <v>-172860.06</v>
          </cell>
          <cell r="I30">
            <v>-144209.43</v>
          </cell>
          <cell r="J30">
            <v>-407994.25</v>
          </cell>
          <cell r="K30">
            <v>-136660.76000000004</v>
          </cell>
          <cell r="L30" t="str">
            <v>Pending Actual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F31">
            <v>46407.7</v>
          </cell>
          <cell r="G31">
            <v>-100936.34</v>
          </cell>
          <cell r="H31">
            <v>-15738.89</v>
          </cell>
          <cell r="I31">
            <v>-29246.63</v>
          </cell>
          <cell r="J31">
            <v>-26933.27</v>
          </cell>
          <cell r="K31">
            <v>2514.8799999999919</v>
          </cell>
          <cell r="L31" t="str">
            <v>Pending Actual</v>
          </cell>
        </row>
        <row r="32">
          <cell r="A32">
            <v>0</v>
          </cell>
          <cell r="B32">
            <v>0</v>
          </cell>
          <cell r="C32" t="str">
            <v>AW01104</v>
          </cell>
          <cell r="D32" t="str">
            <v>Water revenues - private fire</v>
          </cell>
          <cell r="E32">
            <v>0</v>
          </cell>
          <cell r="F32">
            <v>-3001586.92</v>
          </cell>
          <cell r="G32">
            <v>-3312433.08</v>
          </cell>
          <cell r="H32">
            <v>-3418361.53</v>
          </cell>
          <cell r="I32">
            <v>-3984867.47</v>
          </cell>
          <cell r="J32">
            <v>-4293024.76</v>
          </cell>
          <cell r="K32">
            <v>-2266905.75</v>
          </cell>
          <cell r="L32" t="str">
            <v>Pending Actual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F33">
            <v>-6493542.330000001</v>
          </cell>
          <cell r="G33">
            <v>-6816015.6400000006</v>
          </cell>
          <cell r="H33">
            <v>-6771355.6899999995</v>
          </cell>
          <cell r="I33">
            <v>-7606240.3599999994</v>
          </cell>
          <cell r="J33">
            <v>-8521155.8199999984</v>
          </cell>
          <cell r="K33">
            <v>-4421518.53</v>
          </cell>
          <cell r="L33" t="str">
            <v>Pending Actual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F34">
            <v>-96295.599999999991</v>
          </cell>
          <cell r="G34">
            <v>-225412.27000000005</v>
          </cell>
          <cell r="H34">
            <v>-353266.27</v>
          </cell>
          <cell r="I34">
            <v>-323674.61000000004</v>
          </cell>
          <cell r="J34">
            <v>-917909.77999999991</v>
          </cell>
          <cell r="K34">
            <v>-363834.51000000007</v>
          </cell>
          <cell r="L34" t="str">
            <v>Pending Actual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F35">
            <v>67011.600000000006</v>
          </cell>
          <cell r="G35">
            <v>-10591.210000000001</v>
          </cell>
          <cell r="H35">
            <v>-46345.279999999999</v>
          </cell>
          <cell r="I35">
            <v>-137405.47</v>
          </cell>
          <cell r="J35">
            <v>-51116.38</v>
          </cell>
          <cell r="K35">
            <v>171220.29000000004</v>
          </cell>
          <cell r="L35" t="str">
            <v>Pending Actual</v>
          </cell>
        </row>
        <row r="36">
          <cell r="A36">
            <v>0</v>
          </cell>
          <cell r="B36">
            <v>0</v>
          </cell>
          <cell r="C36" t="str">
            <v>AW01105</v>
          </cell>
          <cell r="D36" t="str">
            <v>Water revenues - public authority</v>
          </cell>
          <cell r="E36">
            <v>0</v>
          </cell>
          <cell r="F36">
            <v>-6522826.3300000001</v>
          </cell>
          <cell r="G36">
            <v>-7052019.1199999992</v>
          </cell>
          <cell r="H36">
            <v>-7170967.2400000002</v>
          </cell>
          <cell r="I36">
            <v>-8067320.4400000004</v>
          </cell>
          <cell r="J36">
            <v>-9490181.9799999986</v>
          </cell>
          <cell r="K36">
            <v>-4614132.75</v>
          </cell>
          <cell r="L36" t="str">
            <v>Pending Actual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F37">
            <v>-1195780.8699999999</v>
          </cell>
          <cell r="G37">
            <v>-1353086.18</v>
          </cell>
          <cell r="H37">
            <v>-1627107.7000000002</v>
          </cell>
          <cell r="I37">
            <v>-2026243.2</v>
          </cell>
          <cell r="J37">
            <v>-2126238.48</v>
          </cell>
          <cell r="K37">
            <v>-1175704.25</v>
          </cell>
          <cell r="L37" t="str">
            <v>Pending Actual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F38">
            <v>-2548.58</v>
          </cell>
          <cell r="G38">
            <v>-1266.44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 t="str">
            <v>Pending Actual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F39">
            <v>-17373.03</v>
          </cell>
          <cell r="G39">
            <v>-43484.97</v>
          </cell>
          <cell r="H39">
            <v>-84703.45</v>
          </cell>
          <cell r="I39">
            <v>-91830.7</v>
          </cell>
          <cell r="J39">
            <v>-228999.78000000003</v>
          </cell>
          <cell r="K39">
            <v>-89489.24</v>
          </cell>
          <cell r="L39" t="str">
            <v>Pending Actual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F40">
            <v>10422.91</v>
          </cell>
          <cell r="G40">
            <v>-20071.11</v>
          </cell>
          <cell r="H40">
            <v>2641.4700000000003</v>
          </cell>
          <cell r="I40">
            <v>-31486.269999999997</v>
          </cell>
          <cell r="J40">
            <v>25603.52</v>
          </cell>
          <cell r="K40">
            <v>-46947.410000000011</v>
          </cell>
          <cell r="L40" t="str">
            <v>Pending Actual</v>
          </cell>
        </row>
        <row r="41">
          <cell r="A41">
            <v>0</v>
          </cell>
          <cell r="B41">
            <v>0</v>
          </cell>
          <cell r="C41" t="str">
            <v>AW01106</v>
          </cell>
          <cell r="D41" t="str">
            <v>Water revenues - sales for resale</v>
          </cell>
          <cell r="E41">
            <v>0</v>
          </cell>
          <cell r="F41">
            <v>-1205279.57</v>
          </cell>
          <cell r="G41">
            <v>-1417908.7</v>
          </cell>
          <cell r="H41">
            <v>-1709169.68</v>
          </cell>
          <cell r="I41">
            <v>-2149560.17</v>
          </cell>
          <cell r="J41">
            <v>-2329634.7400000002</v>
          </cell>
          <cell r="K41">
            <v>-1312140.8999999999</v>
          </cell>
          <cell r="L41" t="str">
            <v>Pending Actual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F42">
            <v>-136103.38</v>
          </cell>
          <cell r="G42">
            <v>-105830.22</v>
          </cell>
          <cell r="H42">
            <v>-117101.36</v>
          </cell>
          <cell r="I42">
            <v>-125875.16</v>
          </cell>
          <cell r="J42">
            <v>-174859.95</v>
          </cell>
          <cell r="K42">
            <v>-97468.97</v>
          </cell>
          <cell r="L42" t="str">
            <v>Pending Actual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F43">
            <v>-1711.5</v>
          </cell>
          <cell r="G43">
            <v>-3424.43</v>
          </cell>
          <cell r="H43">
            <v>-6665.88</v>
          </cell>
          <cell r="I43">
            <v>-5102.3</v>
          </cell>
          <cell r="J43">
            <v>-17000.13</v>
          </cell>
          <cell r="K43">
            <v>-8585.489999999998</v>
          </cell>
          <cell r="L43" t="str">
            <v>Pending Actual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Pending Actual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F45">
            <v>539.75</v>
          </cell>
          <cell r="G45">
            <v>23149.74</v>
          </cell>
          <cell r="H45">
            <v>-22975.19</v>
          </cell>
          <cell r="I45">
            <v>-4721.91</v>
          </cell>
          <cell r="J45">
            <v>-2757.34</v>
          </cell>
          <cell r="K45">
            <v>-1294.8999999999992</v>
          </cell>
          <cell r="L45" t="str">
            <v>Pending Actual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Pending Actual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F47">
            <v>714506.25</v>
          </cell>
          <cell r="G47">
            <v>-714625.54999999993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 t="str">
            <v>Pending Actual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Pending Actual</v>
          </cell>
        </row>
        <row r="49">
          <cell r="A49">
            <v>0</v>
          </cell>
          <cell r="B49">
            <v>0</v>
          </cell>
          <cell r="C49" t="str">
            <v>AW01107</v>
          </cell>
          <cell r="D49" t="str">
            <v>Water revenues - other</v>
          </cell>
          <cell r="E49">
            <v>0</v>
          </cell>
          <cell r="F49">
            <v>577231.12</v>
          </cell>
          <cell r="G49">
            <v>-800730.46</v>
          </cell>
          <cell r="H49">
            <v>-146742.43</v>
          </cell>
          <cell r="I49">
            <v>-135699.37</v>
          </cell>
          <cell r="J49">
            <v>-194617.42</v>
          </cell>
          <cell r="K49">
            <v>-107349.35999999999</v>
          </cell>
          <cell r="L49" t="str">
            <v>Pending Actual</v>
          </cell>
        </row>
        <row r="50">
          <cell r="A50">
            <v>0</v>
          </cell>
          <cell r="B50">
            <v>0</v>
          </cell>
          <cell r="C50" t="str">
            <v>AW0196</v>
          </cell>
          <cell r="D50" t="str">
            <v>Water revenues</v>
          </cell>
          <cell r="E50">
            <v>0</v>
          </cell>
          <cell r="F50">
            <v>-100451374.50999999</v>
          </cell>
          <cell r="G50">
            <v>-107042260.69</v>
          </cell>
          <cell r="H50">
            <v>-110769941.52</v>
          </cell>
          <cell r="I50">
            <v>-122225415.28</v>
          </cell>
          <cell r="J50">
            <v>-139986533.69</v>
          </cell>
          <cell r="K50">
            <v>-70580039.230000004</v>
          </cell>
          <cell r="L50" t="str">
            <v>Pending Actual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Pending Actual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Pending Actual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Pending Actual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Pending Actual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Pending Actual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Pending Actual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Pending Actual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Pending Actual</v>
          </cell>
        </row>
        <row r="59">
          <cell r="A59">
            <v>0</v>
          </cell>
          <cell r="B59">
            <v>0</v>
          </cell>
          <cell r="C59" t="str">
            <v>AW0197</v>
          </cell>
          <cell r="D59" t="str">
            <v>Sewer revenues</v>
          </cell>
          <cell r="E59">
            <v>0</v>
          </cell>
          <cell r="F59">
            <v>-215746.84</v>
          </cell>
          <cell r="G59">
            <v>-45419.85</v>
          </cell>
          <cell r="H59">
            <v>33.47</v>
          </cell>
          <cell r="I59">
            <v>9.14</v>
          </cell>
          <cell r="J59">
            <v>0</v>
          </cell>
          <cell r="K59">
            <v>12</v>
          </cell>
          <cell r="L59" t="str">
            <v>Pending Actual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F60">
            <v>-650368.57999999996</v>
          </cell>
          <cell r="G60">
            <v>-780829.34000000008</v>
          </cell>
          <cell r="H60">
            <v>-766524.52</v>
          </cell>
          <cell r="I60">
            <v>-688589.94</v>
          </cell>
          <cell r="J60">
            <v>-892881.6</v>
          </cell>
          <cell r="K60">
            <v>-428712.6</v>
          </cell>
          <cell r="L60" t="str">
            <v>Pending Actual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F61">
            <v>-126659.51</v>
          </cell>
          <cell r="G61">
            <v>-105704.76</v>
          </cell>
          <cell r="H61">
            <v>-116543.67</v>
          </cell>
          <cell r="I61">
            <v>-119332.28</v>
          </cell>
          <cell r="J61">
            <v>-121132.28</v>
          </cell>
          <cell r="K61">
            <v>-63737.460000000006</v>
          </cell>
          <cell r="L61" t="str">
            <v>Pending Actual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F62">
            <v>-154929.96</v>
          </cell>
          <cell r="G62">
            <v>-154929.96</v>
          </cell>
          <cell r="H62">
            <v>-224963.04</v>
          </cell>
          <cell r="I62">
            <v>-228244.32</v>
          </cell>
          <cell r="J62">
            <v>-39386.400000000001</v>
          </cell>
          <cell r="K62">
            <v>-19693.2</v>
          </cell>
          <cell r="L62" t="str">
            <v>Pending Actual</v>
          </cell>
        </row>
        <row r="63">
          <cell r="A63" t="str">
            <v>P11</v>
          </cell>
          <cell r="B63" t="str">
            <v>Other revenues</v>
          </cell>
          <cell r="C63">
            <v>40310300</v>
          </cell>
          <cell r="D63" t="str">
            <v>Other Revenue - Collection for Others</v>
          </cell>
          <cell r="E63">
            <v>471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-965.12</v>
          </cell>
          <cell r="K63">
            <v>-888.85</v>
          </cell>
          <cell r="L63" t="str">
            <v>Pending Actual</v>
          </cell>
        </row>
        <row r="64">
          <cell r="A64" t="str">
            <v>P11</v>
          </cell>
          <cell r="B64" t="str">
            <v>Other revenues</v>
          </cell>
          <cell r="C64">
            <v>40310400</v>
          </cell>
          <cell r="D64" t="str">
            <v>Other Revenue - NSF Check Charge</v>
          </cell>
          <cell r="E64">
            <v>471</v>
          </cell>
          <cell r="F64">
            <v>-28032</v>
          </cell>
          <cell r="G64">
            <v>-34476</v>
          </cell>
          <cell r="H64">
            <v>-34092</v>
          </cell>
          <cell r="I64">
            <v>-35904</v>
          </cell>
          <cell r="J64">
            <v>-53148</v>
          </cell>
          <cell r="K64">
            <v>-25404</v>
          </cell>
          <cell r="L64" t="str">
            <v>Pending Actual</v>
          </cell>
        </row>
        <row r="65">
          <cell r="A65" t="str">
            <v>P11</v>
          </cell>
          <cell r="B65" t="str">
            <v>Other revenues</v>
          </cell>
          <cell r="C65">
            <v>40310500</v>
          </cell>
          <cell r="D65" t="str">
            <v>Other Revenue - Application/Initiation Fee</v>
          </cell>
          <cell r="E65">
            <v>471</v>
          </cell>
          <cell r="F65">
            <v>-638518</v>
          </cell>
          <cell r="G65">
            <v>-617197.65</v>
          </cell>
          <cell r="H65">
            <v>-625774.07999999996</v>
          </cell>
          <cell r="I65">
            <v>-628714.06000000006</v>
          </cell>
          <cell r="J65">
            <v>-670390.68999999994</v>
          </cell>
          <cell r="K65">
            <v>-277973</v>
          </cell>
          <cell r="L65" t="str">
            <v>Pending Actual</v>
          </cell>
        </row>
        <row r="66">
          <cell r="A66" t="str">
            <v>P11</v>
          </cell>
          <cell r="B66" t="str">
            <v>Other revenues</v>
          </cell>
          <cell r="C66">
            <v>40310600</v>
          </cell>
          <cell r="D66" t="str">
            <v>Other Revenue - Usage Data</v>
          </cell>
          <cell r="E66">
            <v>471</v>
          </cell>
          <cell r="F66">
            <v>-49924.74</v>
          </cell>
          <cell r="G66">
            <v>-61306.97</v>
          </cell>
          <cell r="H66">
            <v>-61647.88</v>
          </cell>
          <cell r="I66">
            <v>-61997.48</v>
          </cell>
          <cell r="J66">
            <v>-61820.4</v>
          </cell>
          <cell r="K66">
            <v>-30890.749999999996</v>
          </cell>
          <cell r="L66" t="str">
            <v>Pending Actual</v>
          </cell>
        </row>
        <row r="67">
          <cell r="A67" t="str">
            <v>P11</v>
          </cell>
          <cell r="B67" t="str">
            <v>Other revenues</v>
          </cell>
          <cell r="C67">
            <v>40310700</v>
          </cell>
          <cell r="D67" t="str">
            <v>Other Revenue - Reconnection Fee</v>
          </cell>
          <cell r="E67">
            <v>471</v>
          </cell>
          <cell r="F67">
            <v>-333578</v>
          </cell>
          <cell r="G67">
            <v>-486810</v>
          </cell>
          <cell r="H67">
            <v>-564626</v>
          </cell>
          <cell r="I67">
            <v>-418236</v>
          </cell>
          <cell r="J67">
            <v>-567052</v>
          </cell>
          <cell r="K67">
            <v>-266038</v>
          </cell>
          <cell r="L67" t="str">
            <v>Pending Actual</v>
          </cell>
        </row>
        <row r="68">
          <cell r="A68" t="str">
            <v>P11</v>
          </cell>
          <cell r="B68" t="str">
            <v>Other revenues</v>
          </cell>
          <cell r="C68">
            <v>40313000</v>
          </cell>
          <cell r="D68" t="str">
            <v>Other Revenue - After Hrs Charge</v>
          </cell>
          <cell r="E68">
            <v>471</v>
          </cell>
          <cell r="F68">
            <v>0</v>
          </cell>
          <cell r="G68">
            <v>0</v>
          </cell>
          <cell r="H68">
            <v>0</v>
          </cell>
          <cell r="I68">
            <v>-112</v>
          </cell>
          <cell r="J68">
            <v>0</v>
          </cell>
          <cell r="K68">
            <v>0</v>
          </cell>
          <cell r="L68" t="str">
            <v>Pending Actual</v>
          </cell>
        </row>
        <row r="69">
          <cell r="A69" t="str">
            <v>P11</v>
          </cell>
          <cell r="B69" t="str">
            <v>Other revenues</v>
          </cell>
          <cell r="C69">
            <v>40319900</v>
          </cell>
          <cell r="D69" t="str">
            <v>Other Revenue - Misc Service</v>
          </cell>
          <cell r="E69">
            <v>471</v>
          </cell>
          <cell r="F69">
            <v>0</v>
          </cell>
          <cell r="G69">
            <v>-27564.36</v>
          </cell>
          <cell r="H69">
            <v>-55128.72</v>
          </cell>
          <cell r="I69">
            <v>-27596.23</v>
          </cell>
          <cell r="J69">
            <v>-142.97</v>
          </cell>
          <cell r="K69">
            <v>-112</v>
          </cell>
          <cell r="L69" t="str">
            <v>Pending Actual</v>
          </cell>
        </row>
        <row r="70">
          <cell r="A70" t="str">
            <v>P11</v>
          </cell>
          <cell r="B70" t="str">
            <v>Other revenues</v>
          </cell>
          <cell r="C70">
            <v>40359900</v>
          </cell>
          <cell r="D70" t="str">
            <v>Other Revenue WW - Misc Service</v>
          </cell>
          <cell r="E70">
            <v>536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 t="str">
            <v>Pending Actual</v>
          </cell>
        </row>
        <row r="71">
          <cell r="A71">
            <v>0</v>
          </cell>
          <cell r="B71">
            <v>0</v>
          </cell>
          <cell r="C71" t="str">
            <v>AW0198</v>
          </cell>
          <cell r="D71" t="str">
            <v>Other revenues</v>
          </cell>
          <cell r="E71">
            <v>0</v>
          </cell>
          <cell r="F71">
            <v>-1989250.7900000003</v>
          </cell>
          <cell r="G71">
            <v>-2277259.0400000005</v>
          </cell>
          <cell r="H71">
            <v>-2457279.91</v>
          </cell>
          <cell r="I71">
            <v>-2219665.11</v>
          </cell>
          <cell r="J71">
            <v>-2416299.46</v>
          </cell>
          <cell r="K71">
            <v>-1120609.8599999999</v>
          </cell>
          <cell r="L71" t="str">
            <v>Pending Actual</v>
          </cell>
        </row>
        <row r="72">
          <cell r="A72">
            <v>0</v>
          </cell>
          <cell r="B72">
            <v>0</v>
          </cell>
          <cell r="C72" t="str">
            <v>AW0195</v>
          </cell>
          <cell r="D72" t="str">
            <v>Operating revenues</v>
          </cell>
          <cell r="E72">
            <v>0</v>
          </cell>
          <cell r="F72">
            <v>-102656372.14</v>
          </cell>
          <cell r="G72">
            <v>-109364939.58000001</v>
          </cell>
          <cell r="H72">
            <v>-113227187.96000001</v>
          </cell>
          <cell r="I72">
            <v>-124445071.25</v>
          </cell>
          <cell r="J72">
            <v>-142402833.15000001</v>
          </cell>
          <cell r="K72">
            <v>-71700637.090000004</v>
          </cell>
          <cell r="L72" t="str">
            <v>Pending Actual</v>
          </cell>
        </row>
        <row r="73">
          <cell r="A73" t="str">
            <v>P13</v>
          </cell>
          <cell r="B73" t="str">
            <v>Purchased water</v>
          </cell>
          <cell r="C73">
            <v>51010000</v>
          </cell>
          <cell r="D73" t="str">
            <v>Purchased Water</v>
          </cell>
          <cell r="E73">
            <v>610.1</v>
          </cell>
          <cell r="F73">
            <v>366184.10000000003</v>
          </cell>
          <cell r="G73">
            <v>377352.21</v>
          </cell>
          <cell r="H73">
            <v>345519.71</v>
          </cell>
          <cell r="I73">
            <v>335880.17</v>
          </cell>
          <cell r="J73">
            <v>409029.71</v>
          </cell>
          <cell r="K73">
            <v>233941.48</v>
          </cell>
          <cell r="L73" t="str">
            <v>Pending Actual</v>
          </cell>
        </row>
        <row r="74">
          <cell r="A74" t="str">
            <v>P13</v>
          </cell>
          <cell r="B74" t="str">
            <v>Purchased water</v>
          </cell>
          <cell r="C74">
            <v>51015000</v>
          </cell>
          <cell r="D74" t="str">
            <v>Purchased Water Interco</v>
          </cell>
          <cell r="E74">
            <v>610.1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 t="str">
            <v>Pending Actual</v>
          </cell>
        </row>
        <row r="75">
          <cell r="A75">
            <v>0</v>
          </cell>
          <cell r="B75">
            <v>0</v>
          </cell>
          <cell r="C75" t="str">
            <v>AW01155</v>
          </cell>
          <cell r="D75" t="str">
            <v>Purchased water</v>
          </cell>
          <cell r="E75">
            <v>0</v>
          </cell>
          <cell r="F75">
            <v>366184.10000000003</v>
          </cell>
          <cell r="G75">
            <v>377352.21</v>
          </cell>
          <cell r="H75">
            <v>345519.71</v>
          </cell>
          <cell r="I75">
            <v>335880.17</v>
          </cell>
          <cell r="J75">
            <v>409029.71</v>
          </cell>
          <cell r="K75">
            <v>233941.48</v>
          </cell>
          <cell r="L75" t="str">
            <v>Pending Actual</v>
          </cell>
        </row>
        <row r="76">
          <cell r="A76" t="str">
            <v>P14</v>
          </cell>
          <cell r="B76" t="str">
            <v>Fuel and power</v>
          </cell>
          <cell r="C76">
            <v>51510000</v>
          </cell>
          <cell r="D76" t="str">
            <v>Purchased Power - Natural Account</v>
          </cell>
          <cell r="E76">
            <v>615.79999999999995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 t="str">
            <v>Pending Actual</v>
          </cell>
        </row>
        <row r="77">
          <cell r="A77" t="str">
            <v>P14</v>
          </cell>
          <cell r="B77" t="str">
            <v>Fuel and power</v>
          </cell>
          <cell r="C77">
            <v>51510011</v>
          </cell>
          <cell r="D77" t="str">
            <v>Purchased Power - Source of Supply</v>
          </cell>
          <cell r="E77">
            <v>615.1</v>
          </cell>
          <cell r="F77">
            <v>107177.94</v>
          </cell>
          <cell r="G77">
            <v>105022.88</v>
          </cell>
          <cell r="H77">
            <v>57100.71</v>
          </cell>
          <cell r="I77">
            <v>79223.83</v>
          </cell>
          <cell r="J77">
            <v>139186.13</v>
          </cell>
          <cell r="K77">
            <v>66770.430000000008</v>
          </cell>
          <cell r="L77" t="str">
            <v>Pending Actual</v>
          </cell>
        </row>
        <row r="78">
          <cell r="A78" t="str">
            <v>P14</v>
          </cell>
          <cell r="B78" t="str">
            <v>Fuel and power</v>
          </cell>
          <cell r="C78">
            <v>51510012</v>
          </cell>
          <cell r="D78" t="str">
            <v>Purchased Power - Pumping</v>
          </cell>
          <cell r="E78">
            <v>615.1</v>
          </cell>
          <cell r="F78">
            <v>574817.57000000007</v>
          </cell>
          <cell r="G78">
            <v>609647.80000000005</v>
          </cell>
          <cell r="H78">
            <v>572133.80000000005</v>
          </cell>
          <cell r="I78">
            <v>536875</v>
          </cell>
          <cell r="J78">
            <v>597622.72000000009</v>
          </cell>
          <cell r="K78">
            <v>299100.68000000005</v>
          </cell>
          <cell r="L78" t="str">
            <v>Pending Actual</v>
          </cell>
        </row>
        <row r="79">
          <cell r="A79" t="str">
            <v>P14</v>
          </cell>
          <cell r="B79" t="str">
            <v>Fuel and power</v>
          </cell>
          <cell r="C79">
            <v>51510013</v>
          </cell>
          <cell r="D79" t="str">
            <v>Purchased Power - Water Treatment</v>
          </cell>
          <cell r="E79">
            <v>615.29999999999995</v>
          </cell>
          <cell r="F79">
            <v>3553948.4600000004</v>
          </cell>
          <cell r="G79">
            <v>4416114.9400000004</v>
          </cell>
          <cell r="H79">
            <v>4572466.5299999993</v>
          </cell>
          <cell r="I79">
            <v>4782824.0799999991</v>
          </cell>
          <cell r="J79">
            <v>4545955.3899999997</v>
          </cell>
          <cell r="K79">
            <v>2442319.87</v>
          </cell>
          <cell r="L79" t="str">
            <v>Pending Actual</v>
          </cell>
        </row>
        <row r="80">
          <cell r="A80" t="str">
            <v>P14</v>
          </cell>
          <cell r="B80" t="str">
            <v>Fuel and power</v>
          </cell>
          <cell r="C80">
            <v>51510014</v>
          </cell>
          <cell r="D80" t="str">
            <v>Purchased Power - Transmission &amp; Distribution</v>
          </cell>
          <cell r="E80">
            <v>615.5</v>
          </cell>
          <cell r="F80">
            <v>22818.92</v>
          </cell>
          <cell r="G80">
            <v>24568.85</v>
          </cell>
          <cell r="H80">
            <v>19565.22</v>
          </cell>
          <cell r="I80">
            <v>17969.73</v>
          </cell>
          <cell r="J80">
            <v>24598.66</v>
          </cell>
          <cell r="K80">
            <v>14211.119999999999</v>
          </cell>
          <cell r="L80" t="str">
            <v>Pending Actual</v>
          </cell>
        </row>
        <row r="81">
          <cell r="A81" t="str">
            <v>P14</v>
          </cell>
          <cell r="B81" t="str">
            <v>Fuel and power</v>
          </cell>
          <cell r="C81">
            <v>51520000</v>
          </cell>
          <cell r="D81" t="str">
            <v>Fuel for Power Production</v>
          </cell>
          <cell r="E81">
            <v>616.1</v>
          </cell>
          <cell r="F81">
            <v>12870.21</v>
          </cell>
          <cell r="G81">
            <v>10135.09</v>
          </cell>
          <cell r="H81">
            <v>28602.27</v>
          </cell>
          <cell r="I81">
            <v>4156.43</v>
          </cell>
          <cell r="J81">
            <v>11950.12</v>
          </cell>
          <cell r="K81">
            <v>0</v>
          </cell>
          <cell r="L81" t="str">
            <v>Pending Actual</v>
          </cell>
        </row>
        <row r="82">
          <cell r="A82">
            <v>0</v>
          </cell>
          <cell r="B82">
            <v>0</v>
          </cell>
          <cell r="C82" t="str">
            <v>AW01154</v>
          </cell>
          <cell r="D82" t="str">
            <v>Fuel and power</v>
          </cell>
          <cell r="E82">
            <v>0</v>
          </cell>
          <cell r="F82">
            <v>4271633.0999999996</v>
          </cell>
          <cell r="G82">
            <v>5165489.5600000005</v>
          </cell>
          <cell r="H82">
            <v>5249868.53</v>
          </cell>
          <cell r="I82">
            <v>5421049.0700000003</v>
          </cell>
          <cell r="J82">
            <v>5319313.0199999996</v>
          </cell>
          <cell r="K82">
            <v>2822402.1</v>
          </cell>
          <cell r="L82" t="str">
            <v>Pending Actual</v>
          </cell>
        </row>
        <row r="83">
          <cell r="A83" t="str">
            <v>P15</v>
          </cell>
          <cell r="B83" t="str">
            <v>Chemicals</v>
          </cell>
          <cell r="C83">
            <v>51800000</v>
          </cell>
          <cell r="D83" t="str">
            <v>Chemicals</v>
          </cell>
          <cell r="E83">
            <v>618.29999999999995</v>
          </cell>
          <cell r="F83">
            <v>2203330.09</v>
          </cell>
          <cell r="G83">
            <v>3237718.8899999997</v>
          </cell>
          <cell r="H83">
            <v>4506176.7</v>
          </cell>
          <cell r="I83">
            <v>4607122.8</v>
          </cell>
          <cell r="J83">
            <v>4770652.4800000004</v>
          </cell>
          <cell r="K83">
            <v>2319388.9699999997</v>
          </cell>
          <cell r="L83" t="str">
            <v>Pending Actual</v>
          </cell>
        </row>
        <row r="84">
          <cell r="A84">
            <v>0</v>
          </cell>
          <cell r="B84">
            <v>0</v>
          </cell>
          <cell r="C84" t="str">
            <v>AW01156</v>
          </cell>
          <cell r="D84" t="str">
            <v>Chemicals</v>
          </cell>
          <cell r="E84">
            <v>0</v>
          </cell>
          <cell r="F84">
            <v>2203330.09</v>
          </cell>
          <cell r="G84">
            <v>3237718.8899999997</v>
          </cell>
          <cell r="H84">
            <v>4506176.7</v>
          </cell>
          <cell r="I84">
            <v>4607122.8</v>
          </cell>
          <cell r="J84">
            <v>4770652.4800000004</v>
          </cell>
          <cell r="K84">
            <v>2319388.9699999997</v>
          </cell>
          <cell r="L84" t="str">
            <v>Pending Actual</v>
          </cell>
        </row>
        <row r="85">
          <cell r="A85" t="str">
            <v>P16</v>
          </cell>
          <cell r="B85" t="str">
            <v>Waste disposal</v>
          </cell>
          <cell r="C85">
            <v>51110000</v>
          </cell>
          <cell r="D85" t="str">
            <v>Waste Disposal</v>
          </cell>
          <cell r="E85">
            <v>675.3</v>
          </cell>
          <cell r="F85">
            <v>479454.28</v>
          </cell>
          <cell r="G85">
            <v>449451.64</v>
          </cell>
          <cell r="H85">
            <v>489592.74</v>
          </cell>
          <cell r="I85">
            <v>708058.73</v>
          </cell>
          <cell r="J85">
            <v>726490.92</v>
          </cell>
          <cell r="K85">
            <v>275908.56</v>
          </cell>
          <cell r="L85" t="str">
            <v>Pending Actual</v>
          </cell>
        </row>
        <row r="86">
          <cell r="A86">
            <v>0</v>
          </cell>
          <cell r="B86">
            <v>0</v>
          </cell>
          <cell r="C86" t="str">
            <v>AW01157</v>
          </cell>
          <cell r="D86" t="str">
            <v>Waste disposal</v>
          </cell>
          <cell r="E86">
            <v>0</v>
          </cell>
          <cell r="F86">
            <v>479454.28</v>
          </cell>
          <cell r="G86">
            <v>449451.64</v>
          </cell>
          <cell r="H86">
            <v>489592.74</v>
          </cell>
          <cell r="I86">
            <v>708058.73</v>
          </cell>
          <cell r="J86">
            <v>726490.92</v>
          </cell>
          <cell r="K86">
            <v>275908.56</v>
          </cell>
          <cell r="L86" t="str">
            <v>Pending Actual</v>
          </cell>
        </row>
        <row r="87">
          <cell r="A87">
            <v>0</v>
          </cell>
          <cell r="B87">
            <v>0</v>
          </cell>
          <cell r="C87" t="str">
            <v>AW01126</v>
          </cell>
          <cell r="D87" t="str">
            <v>Production costs</v>
          </cell>
          <cell r="E87">
            <v>0</v>
          </cell>
          <cell r="F87">
            <v>7320601.5700000003</v>
          </cell>
          <cell r="G87">
            <v>9230012.3000000007</v>
          </cell>
          <cell r="H87">
            <v>10591157.68</v>
          </cell>
          <cell r="I87">
            <v>11072110.769999998</v>
          </cell>
          <cell r="J87">
            <v>11225486.130000001</v>
          </cell>
          <cell r="K87">
            <v>5651641.1099999994</v>
          </cell>
          <cell r="L87" t="str">
            <v>Pending Actual</v>
          </cell>
        </row>
        <row r="88">
          <cell r="A88" t="str">
            <v>P17</v>
          </cell>
          <cell r="B88" t="str">
            <v>Salaries and wages</v>
          </cell>
          <cell r="C88">
            <v>50100000</v>
          </cell>
          <cell r="D88" t="str">
            <v>Labor Natural Account</v>
          </cell>
          <cell r="E88">
            <v>601.79999999999995</v>
          </cell>
          <cell r="F88">
            <v>4259707.28</v>
          </cell>
          <cell r="G88">
            <v>4715132.8099999996</v>
          </cell>
          <cell r="H88">
            <v>5246150.16</v>
          </cell>
          <cell r="I88">
            <v>5331698.1599999992</v>
          </cell>
          <cell r="J88">
            <v>5576528.7800000003</v>
          </cell>
          <cell r="K88">
            <v>3036683.0900000003</v>
          </cell>
          <cell r="L88" t="str">
            <v>Pending Actual</v>
          </cell>
        </row>
        <row r="89">
          <cell r="A89" t="str">
            <v>P17</v>
          </cell>
          <cell r="B89" t="str">
            <v>Salaries and wages</v>
          </cell>
          <cell r="C89">
            <v>50100001</v>
          </cell>
          <cell r="D89" t="str">
            <v>Labor Expense Accrual</v>
          </cell>
          <cell r="E89">
            <v>601.79999999999995</v>
          </cell>
          <cell r="F89">
            <v>5540.3999999999987</v>
          </cell>
          <cell r="G89">
            <v>24419.460000000003</v>
          </cell>
          <cell r="H89">
            <v>11838.449999999999</v>
          </cell>
          <cell r="I89">
            <v>33406.19</v>
          </cell>
          <cell r="J89">
            <v>45602.67</v>
          </cell>
          <cell r="K89">
            <v>-7950.8199999999961</v>
          </cell>
          <cell r="L89" t="str">
            <v>Pending Actual</v>
          </cell>
        </row>
        <row r="90">
          <cell r="A90" t="str">
            <v>P17</v>
          </cell>
          <cell r="B90" t="str">
            <v>Salaries and wages</v>
          </cell>
          <cell r="C90">
            <v>50101300</v>
          </cell>
          <cell r="D90" t="str">
            <v>Labor Oper Water Treatment</v>
          </cell>
          <cell r="E90">
            <v>601.29999999999995</v>
          </cell>
          <cell r="F90">
            <v>1925903.81</v>
          </cell>
          <cell r="G90">
            <v>2062629.81</v>
          </cell>
          <cell r="H90">
            <v>2150462.98</v>
          </cell>
          <cell r="I90">
            <v>2253958.34</v>
          </cell>
          <cell r="J90">
            <v>2430098</v>
          </cell>
          <cell r="K90">
            <v>1255233.8899999999</v>
          </cell>
          <cell r="L90" t="str">
            <v>Pending Actual</v>
          </cell>
        </row>
        <row r="91">
          <cell r="A91" t="str">
            <v>P17</v>
          </cell>
          <cell r="B91" t="str">
            <v>Salaries and wages</v>
          </cell>
          <cell r="C91">
            <v>50101305</v>
          </cell>
          <cell r="D91" t="str">
            <v>Labor Oper Water Treatment - Super &amp; Eng</v>
          </cell>
          <cell r="E91">
            <v>601.29999999999995</v>
          </cell>
          <cell r="F91">
            <v>66934.52</v>
          </cell>
          <cell r="G91">
            <v>69369.350000000006</v>
          </cell>
          <cell r="H91">
            <v>83076.160000000003</v>
          </cell>
          <cell r="I91">
            <v>85594.72</v>
          </cell>
          <cell r="J91">
            <v>94695.18</v>
          </cell>
          <cell r="K91">
            <v>45412.88</v>
          </cell>
          <cell r="L91" t="str">
            <v>Pending Actual</v>
          </cell>
        </row>
        <row r="92">
          <cell r="A92" t="str">
            <v>P17</v>
          </cell>
          <cell r="B92" t="str">
            <v>Salaries and wages</v>
          </cell>
          <cell r="C92">
            <v>50101400</v>
          </cell>
          <cell r="D92" t="str">
            <v>Labor Oper Transmission &amp; Distribution</v>
          </cell>
          <cell r="E92">
            <v>601.5</v>
          </cell>
          <cell r="F92">
            <v>161067.07</v>
          </cell>
          <cell r="G92">
            <v>147893.49</v>
          </cell>
          <cell r="H92">
            <v>222576.03</v>
          </cell>
          <cell r="I92">
            <v>253824.69</v>
          </cell>
          <cell r="J92">
            <v>400816.8</v>
          </cell>
          <cell r="K92">
            <v>237653.11000000004</v>
          </cell>
          <cell r="L92" t="str">
            <v>Pending Actual</v>
          </cell>
        </row>
        <row r="93">
          <cell r="A93" t="str">
            <v>P17</v>
          </cell>
          <cell r="B93" t="str">
            <v>Salaries and wages</v>
          </cell>
          <cell r="C93">
            <v>50101405</v>
          </cell>
          <cell r="D93" t="str">
            <v>Labor Oper Trans &amp; Distr - Super &amp; Eng</v>
          </cell>
          <cell r="E93">
            <v>601.5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 t="str">
            <v>Pending Actual</v>
          </cell>
        </row>
        <row r="94">
          <cell r="A94" t="str">
            <v>P17</v>
          </cell>
          <cell r="B94" t="str">
            <v>Salaries and wages</v>
          </cell>
          <cell r="C94">
            <v>50101415</v>
          </cell>
          <cell r="D94" t="str">
            <v>Labor Oper Trans &amp; Distr - Lines</v>
          </cell>
          <cell r="E94">
            <v>601.5</v>
          </cell>
          <cell r="F94">
            <v>60045.95</v>
          </cell>
          <cell r="G94">
            <v>45380.58</v>
          </cell>
          <cell r="H94">
            <v>102784.37</v>
          </cell>
          <cell r="I94">
            <v>108091.82</v>
          </cell>
          <cell r="J94">
            <v>122697.15999999999</v>
          </cell>
          <cell r="K94">
            <v>62583.240000000005</v>
          </cell>
          <cell r="L94" t="str">
            <v>Pending Actual</v>
          </cell>
        </row>
        <row r="95">
          <cell r="A95" t="str">
            <v>P17</v>
          </cell>
          <cell r="B95" t="str">
            <v>Salaries and wages</v>
          </cell>
          <cell r="C95">
            <v>50101420</v>
          </cell>
          <cell r="D95" t="str">
            <v>Labor Oper Trans &amp; Distr - Meter</v>
          </cell>
          <cell r="E95">
            <v>601.5</v>
          </cell>
          <cell r="F95">
            <v>682780.79</v>
          </cell>
          <cell r="G95">
            <v>704209.28</v>
          </cell>
          <cell r="H95">
            <v>646916.02</v>
          </cell>
          <cell r="I95">
            <v>657331.1</v>
          </cell>
          <cell r="J95">
            <v>572509.26</v>
          </cell>
          <cell r="K95">
            <v>277736.03000000003</v>
          </cell>
          <cell r="L95" t="str">
            <v>Pending Actual</v>
          </cell>
        </row>
        <row r="96">
          <cell r="A96" t="str">
            <v>P17</v>
          </cell>
          <cell r="B96" t="str">
            <v>Salaries and wages</v>
          </cell>
          <cell r="C96">
            <v>50101500</v>
          </cell>
          <cell r="D96" t="str">
            <v>Labor Oper Customer Accounting</v>
          </cell>
          <cell r="E96">
            <v>601.70000000000005</v>
          </cell>
          <cell r="F96">
            <v>33839.760000000002</v>
          </cell>
          <cell r="G96">
            <v>40009.42</v>
          </cell>
          <cell r="H96">
            <v>28460.5</v>
          </cell>
          <cell r="I96">
            <v>21591.69</v>
          </cell>
          <cell r="J96">
            <v>25986.06</v>
          </cell>
          <cell r="K96">
            <v>10655.34</v>
          </cell>
          <cell r="L96" t="str">
            <v>Pending Actual</v>
          </cell>
        </row>
        <row r="97">
          <cell r="A97" t="str">
            <v>P17</v>
          </cell>
          <cell r="B97" t="str">
            <v>Salaries and wages</v>
          </cell>
          <cell r="C97">
            <v>50101505</v>
          </cell>
          <cell r="D97" t="str">
            <v>Labor Oper Customer Acctg - Super &amp; Eng</v>
          </cell>
          <cell r="E97">
            <v>601.70000000000005</v>
          </cell>
          <cell r="F97">
            <v>2338.58</v>
          </cell>
          <cell r="G97">
            <v>1584.64</v>
          </cell>
          <cell r="H97">
            <v>1000</v>
          </cell>
          <cell r="I97">
            <v>219.4</v>
          </cell>
          <cell r="J97">
            <v>22232.2</v>
          </cell>
          <cell r="K97">
            <v>22731.8</v>
          </cell>
          <cell r="L97" t="str">
            <v>Pending Actual</v>
          </cell>
        </row>
        <row r="98">
          <cell r="A98" t="str">
            <v>P17</v>
          </cell>
          <cell r="B98" t="str">
            <v>Salaries and wages</v>
          </cell>
          <cell r="C98">
            <v>50101510</v>
          </cell>
          <cell r="D98" t="str">
            <v>Labor Oper Customer Acctg - Meter Read</v>
          </cell>
          <cell r="E98">
            <v>601.70000000000005</v>
          </cell>
          <cell r="F98">
            <v>292093.71999999997</v>
          </cell>
          <cell r="G98">
            <v>318089.24</v>
          </cell>
          <cell r="H98">
            <v>395673.45999999996</v>
          </cell>
          <cell r="I98">
            <v>313808.14999999997</v>
          </cell>
          <cell r="J98">
            <v>363334.03</v>
          </cell>
          <cell r="K98">
            <v>192280.83</v>
          </cell>
          <cell r="L98" t="str">
            <v>Pending Actual</v>
          </cell>
        </row>
        <row r="99">
          <cell r="A99" t="str">
            <v>P17</v>
          </cell>
          <cell r="B99" t="str">
            <v>Salaries and wages</v>
          </cell>
          <cell r="C99">
            <v>50101520</v>
          </cell>
          <cell r="D99" t="str">
            <v>Labor Oper Customer Acctg - Cust Serv &amp; Info</v>
          </cell>
          <cell r="E99">
            <v>601.70000000000005</v>
          </cell>
          <cell r="F99">
            <v>289463.98</v>
          </cell>
          <cell r="G99">
            <v>257729.30000000002</v>
          </cell>
          <cell r="H99">
            <v>299238.75</v>
          </cell>
          <cell r="I99">
            <v>202603.83000000002</v>
          </cell>
          <cell r="J99">
            <v>49367.94</v>
          </cell>
          <cell r="K99">
            <v>26377.629999999997</v>
          </cell>
          <cell r="L99" t="str">
            <v>Pending Actual</v>
          </cell>
        </row>
        <row r="100">
          <cell r="A100" t="str">
            <v>P17</v>
          </cell>
          <cell r="B100" t="str">
            <v>Salaries and wages</v>
          </cell>
          <cell r="C100">
            <v>50101600</v>
          </cell>
          <cell r="D100" t="str">
            <v>Labor Oper Admin &amp; General</v>
          </cell>
          <cell r="E100">
            <v>601.79999999999995</v>
          </cell>
          <cell r="F100">
            <v>700227.65999999992</v>
          </cell>
          <cell r="G100">
            <v>893627.35</v>
          </cell>
          <cell r="H100">
            <v>673659.25</v>
          </cell>
          <cell r="I100">
            <v>781295.03</v>
          </cell>
          <cell r="J100">
            <v>840393.18</v>
          </cell>
          <cell r="K100">
            <v>442327.66</v>
          </cell>
          <cell r="L100" t="str">
            <v>Pending Actual</v>
          </cell>
        </row>
        <row r="101">
          <cell r="A101" t="str">
            <v>P17</v>
          </cell>
          <cell r="B101" t="str">
            <v>Salaries and wages</v>
          </cell>
          <cell r="C101">
            <v>50101601</v>
          </cell>
          <cell r="D101" t="str">
            <v>Labor Oper Adm &amp; Gen - Director &amp; Officer</v>
          </cell>
          <cell r="E101">
            <v>603.79999999999995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 t="str">
            <v>Pending Actual</v>
          </cell>
        </row>
        <row r="102">
          <cell r="A102" t="str">
            <v>P17</v>
          </cell>
          <cell r="B102" t="str">
            <v>Salaries and wages</v>
          </cell>
          <cell r="C102">
            <v>50102300</v>
          </cell>
          <cell r="D102" t="str">
            <v>Labor Maint Water Treatment</v>
          </cell>
          <cell r="E102">
            <v>601.4</v>
          </cell>
          <cell r="F102">
            <v>276331.96000000002</v>
          </cell>
          <cell r="G102">
            <v>270610</v>
          </cell>
          <cell r="H102">
            <v>277946.49</v>
          </cell>
          <cell r="I102">
            <v>209692.62000000002</v>
          </cell>
          <cell r="J102">
            <v>145746.23999999999</v>
          </cell>
          <cell r="K102">
            <v>94304.53</v>
          </cell>
          <cell r="L102" t="str">
            <v>Pending Actual</v>
          </cell>
        </row>
        <row r="103">
          <cell r="A103" t="str">
            <v>P17</v>
          </cell>
          <cell r="B103" t="str">
            <v>Salaries and wages</v>
          </cell>
          <cell r="C103">
            <v>50102400</v>
          </cell>
          <cell r="D103" t="str">
            <v>Labor Maint Transmission &amp; Distribution</v>
          </cell>
          <cell r="E103">
            <v>601.6</v>
          </cell>
          <cell r="F103">
            <v>594821.56999999995</v>
          </cell>
          <cell r="G103">
            <v>645496.09000000008</v>
          </cell>
          <cell r="H103">
            <v>631759.74</v>
          </cell>
          <cell r="I103">
            <v>655789.26</v>
          </cell>
          <cell r="J103">
            <v>881893.64</v>
          </cell>
          <cell r="K103">
            <v>407954.95</v>
          </cell>
          <cell r="L103" t="str">
            <v>Pending Actual</v>
          </cell>
        </row>
        <row r="104">
          <cell r="A104" t="str">
            <v>P17</v>
          </cell>
          <cell r="B104" t="str">
            <v>Salaries and wages</v>
          </cell>
          <cell r="C104">
            <v>50102405</v>
          </cell>
          <cell r="D104" t="str">
            <v>Labor Maint Transmssn &amp; Distr - Super &amp; Eng</v>
          </cell>
          <cell r="E104">
            <v>601.6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 t="str">
            <v>Pending Actual</v>
          </cell>
        </row>
        <row r="105">
          <cell r="A105" t="str">
            <v>P17</v>
          </cell>
          <cell r="B105" t="str">
            <v>Salaries and wages</v>
          </cell>
          <cell r="C105">
            <v>50102420</v>
          </cell>
          <cell r="D105" t="str">
            <v>Labor Maint Transmssn &amp; Distr - Mains</v>
          </cell>
          <cell r="E105">
            <v>601.6</v>
          </cell>
          <cell r="F105">
            <v>32597.57</v>
          </cell>
          <cell r="G105">
            <v>41163.31</v>
          </cell>
          <cell r="H105">
            <v>106836.56</v>
          </cell>
          <cell r="I105">
            <v>97893.45</v>
          </cell>
          <cell r="J105">
            <v>95464.150000000009</v>
          </cell>
          <cell r="K105">
            <v>58255.97</v>
          </cell>
          <cell r="L105" t="str">
            <v>Pending Actual</v>
          </cell>
        </row>
        <row r="106">
          <cell r="A106" t="str">
            <v>P17</v>
          </cell>
          <cell r="B106" t="str">
            <v>Salaries and wages</v>
          </cell>
          <cell r="C106">
            <v>50102425</v>
          </cell>
          <cell r="D106" t="str">
            <v>Labor Maint Transmssn &amp; Distr - Fire Mains</v>
          </cell>
          <cell r="E106">
            <v>601.6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 t="str">
            <v>Pending Actual</v>
          </cell>
        </row>
        <row r="107">
          <cell r="A107" t="str">
            <v>P17</v>
          </cell>
          <cell r="B107" t="str">
            <v>Salaries and wages</v>
          </cell>
          <cell r="C107">
            <v>50102430</v>
          </cell>
          <cell r="D107" t="str">
            <v>Labor Maint Transmssn &amp; Distr - Service</v>
          </cell>
          <cell r="E107">
            <v>601.6</v>
          </cell>
          <cell r="F107">
            <v>63871.8</v>
          </cell>
          <cell r="G107">
            <v>69201.98</v>
          </cell>
          <cell r="H107">
            <v>40467.06</v>
          </cell>
          <cell r="I107">
            <v>31847.97</v>
          </cell>
          <cell r="J107">
            <v>49252.130000000005</v>
          </cell>
          <cell r="K107">
            <v>32537.960000000003</v>
          </cell>
          <cell r="L107" t="str">
            <v>Pending Actual</v>
          </cell>
        </row>
        <row r="108">
          <cell r="A108" t="str">
            <v>P17</v>
          </cell>
          <cell r="B108" t="str">
            <v>Salaries and wages</v>
          </cell>
          <cell r="C108">
            <v>50102435</v>
          </cell>
          <cell r="D108" t="str">
            <v>Labor Maint Transmssn &amp; Distr - Meter</v>
          </cell>
          <cell r="E108">
            <v>601.6</v>
          </cell>
          <cell r="F108">
            <v>58565.5</v>
          </cell>
          <cell r="G108">
            <v>48472.34</v>
          </cell>
          <cell r="H108">
            <v>64463.43</v>
          </cell>
          <cell r="I108">
            <v>55733.599999999999</v>
          </cell>
          <cell r="J108">
            <v>65766.3</v>
          </cell>
          <cell r="K108">
            <v>31028.980000000003</v>
          </cell>
          <cell r="L108" t="str">
            <v>Pending Actual</v>
          </cell>
        </row>
        <row r="109">
          <cell r="A109" t="str">
            <v>P17</v>
          </cell>
          <cell r="B109" t="str">
            <v>Salaries and wages</v>
          </cell>
          <cell r="C109">
            <v>50102440</v>
          </cell>
          <cell r="D109" t="str">
            <v>Labor Maint Transmssn &amp; Distr - Hydrants</v>
          </cell>
          <cell r="E109">
            <v>601.6</v>
          </cell>
          <cell r="F109">
            <v>1307.71</v>
          </cell>
          <cell r="G109">
            <v>64644.500000000007</v>
          </cell>
          <cell r="H109">
            <v>48374.720000000001</v>
          </cell>
          <cell r="I109">
            <v>61561.939999999995</v>
          </cell>
          <cell r="J109">
            <v>47984.959999999999</v>
          </cell>
          <cell r="K109">
            <v>6485.95</v>
          </cell>
          <cell r="L109" t="str">
            <v>Pending Actual</v>
          </cell>
        </row>
        <row r="110">
          <cell r="A110" t="str">
            <v>P17</v>
          </cell>
          <cell r="B110" t="str">
            <v>Salaries and wages</v>
          </cell>
          <cell r="C110">
            <v>50109900</v>
          </cell>
          <cell r="D110" t="str">
            <v>Labor Capitalized Credits</v>
          </cell>
          <cell r="E110">
            <v>601.79999999999995</v>
          </cell>
          <cell r="F110">
            <v>-3309742.6100000003</v>
          </cell>
          <cell r="G110">
            <v>-3696713.33</v>
          </cell>
          <cell r="H110">
            <v>-4212230.93</v>
          </cell>
          <cell r="I110">
            <v>-4264007.3899999997</v>
          </cell>
          <cell r="J110">
            <v>-4539491.49</v>
          </cell>
          <cell r="K110">
            <v>-2388640.04</v>
          </cell>
          <cell r="L110" t="str">
            <v>Pending Actual</v>
          </cell>
        </row>
        <row r="111">
          <cell r="A111" t="str">
            <v>P17</v>
          </cell>
          <cell r="B111" t="str">
            <v>Salaries and wages</v>
          </cell>
          <cell r="C111">
            <v>50110000</v>
          </cell>
          <cell r="D111" t="str">
            <v>Labor Non-scheduled Overtime - Natural Account</v>
          </cell>
          <cell r="E111">
            <v>601.79999999999995</v>
          </cell>
          <cell r="F111">
            <v>527884.2300000001</v>
          </cell>
          <cell r="G111">
            <v>644560.31000000006</v>
          </cell>
          <cell r="H111">
            <v>812706.2</v>
          </cell>
          <cell r="I111">
            <v>829231.59000000008</v>
          </cell>
          <cell r="J111">
            <v>991880.93</v>
          </cell>
          <cell r="K111">
            <v>471327.22</v>
          </cell>
          <cell r="L111" t="str">
            <v>Pending Actual</v>
          </cell>
        </row>
        <row r="112">
          <cell r="A112" t="str">
            <v>P17</v>
          </cell>
          <cell r="B112" t="str">
            <v>Salaries and wages</v>
          </cell>
          <cell r="C112">
            <v>50111300</v>
          </cell>
          <cell r="D112" t="str">
            <v>Labor Oper Non-scheduled Overtime- WT</v>
          </cell>
          <cell r="E112">
            <v>601.29999999999995</v>
          </cell>
          <cell r="F112">
            <v>233928.11</v>
          </cell>
          <cell r="G112">
            <v>300717.61</v>
          </cell>
          <cell r="H112">
            <v>262443.78000000003</v>
          </cell>
          <cell r="I112">
            <v>269614.75</v>
          </cell>
          <cell r="J112">
            <v>462923.18</v>
          </cell>
          <cell r="K112">
            <v>241600.85</v>
          </cell>
          <cell r="L112" t="str">
            <v>Pending Actual</v>
          </cell>
        </row>
        <row r="113">
          <cell r="A113" t="str">
            <v>P17</v>
          </cell>
          <cell r="B113" t="str">
            <v>Salaries and wages</v>
          </cell>
          <cell r="C113">
            <v>50111400</v>
          </cell>
          <cell r="D113" t="str">
            <v>Labor Oper Non-scheduled Overtime- TD</v>
          </cell>
          <cell r="E113">
            <v>601.5</v>
          </cell>
          <cell r="F113">
            <v>26329</v>
          </cell>
          <cell r="G113">
            <v>26058.480000000003</v>
          </cell>
          <cell r="H113">
            <v>24097.34</v>
          </cell>
          <cell r="I113">
            <v>26598.48</v>
          </cell>
          <cell r="J113">
            <v>41987.61</v>
          </cell>
          <cell r="K113">
            <v>39186.550000000003</v>
          </cell>
          <cell r="L113" t="str">
            <v>Pending Actual</v>
          </cell>
        </row>
        <row r="114">
          <cell r="A114" t="str">
            <v>P17</v>
          </cell>
          <cell r="B114" t="str">
            <v>Salaries and wages</v>
          </cell>
          <cell r="C114">
            <v>50111405</v>
          </cell>
          <cell r="D114" t="str">
            <v>Labor Oper Non-scheduled Overtime- TD Super &amp; Eng</v>
          </cell>
          <cell r="E114">
            <v>601.5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 t="str">
            <v>Pending Actual</v>
          </cell>
        </row>
        <row r="115">
          <cell r="A115" t="str">
            <v>P17</v>
          </cell>
          <cell r="B115" t="str">
            <v>Salaries and wages</v>
          </cell>
          <cell r="C115">
            <v>50111415</v>
          </cell>
          <cell r="D115" t="str">
            <v>Labor Oper Non-scheduled Overtime- TD Lines</v>
          </cell>
          <cell r="E115">
            <v>601.5</v>
          </cell>
          <cell r="F115">
            <v>14654.8</v>
          </cell>
          <cell r="G115">
            <v>3622.52</v>
          </cell>
          <cell r="H115">
            <v>4392.17</v>
          </cell>
          <cell r="I115">
            <v>3425.94</v>
          </cell>
          <cell r="J115">
            <v>3867.21</v>
          </cell>
          <cell r="K115">
            <v>2231.38</v>
          </cell>
          <cell r="L115" t="str">
            <v>Pending Actual</v>
          </cell>
        </row>
        <row r="116">
          <cell r="A116" t="str">
            <v>P17</v>
          </cell>
          <cell r="B116" t="str">
            <v>Salaries and wages</v>
          </cell>
          <cell r="C116">
            <v>50111420</v>
          </cell>
          <cell r="D116" t="str">
            <v>Labor Oper Non-scheduled Overtime- TD Meter</v>
          </cell>
          <cell r="E116">
            <v>601.5</v>
          </cell>
          <cell r="F116">
            <v>86934.420000000013</v>
          </cell>
          <cell r="G116">
            <v>97624.95</v>
          </cell>
          <cell r="H116">
            <v>153531.07999999999</v>
          </cell>
          <cell r="I116">
            <v>111103.5</v>
          </cell>
          <cell r="J116">
            <v>93120.92</v>
          </cell>
          <cell r="K116">
            <v>60172.540000000008</v>
          </cell>
          <cell r="L116" t="str">
            <v>Pending Actual</v>
          </cell>
        </row>
        <row r="117">
          <cell r="A117" t="str">
            <v>P17</v>
          </cell>
          <cell r="B117" t="str">
            <v>Salaries and wages</v>
          </cell>
          <cell r="C117">
            <v>50111500</v>
          </cell>
          <cell r="D117" t="str">
            <v>Labor Oper Non-scheduled Overtime- CA</v>
          </cell>
          <cell r="E117">
            <v>601.70000000000005</v>
          </cell>
          <cell r="F117">
            <v>3033.03</v>
          </cell>
          <cell r="G117">
            <v>4377.2299999999996</v>
          </cell>
          <cell r="H117">
            <v>2972.76</v>
          </cell>
          <cell r="I117">
            <v>2578.77</v>
          </cell>
          <cell r="J117">
            <v>1467.93</v>
          </cell>
          <cell r="K117">
            <v>393.15999999999997</v>
          </cell>
          <cell r="L117" t="str">
            <v>Pending Actual</v>
          </cell>
        </row>
        <row r="118">
          <cell r="A118" t="str">
            <v>P17</v>
          </cell>
          <cell r="B118" t="str">
            <v>Salaries and wages</v>
          </cell>
          <cell r="C118">
            <v>50111510</v>
          </cell>
          <cell r="D118" t="str">
            <v>Labor Oper Non-scheduled Overtime- CA Meter Read</v>
          </cell>
          <cell r="E118">
            <v>601.70000000000005</v>
          </cell>
          <cell r="F118">
            <v>19744.199999999997</v>
          </cell>
          <cell r="G118">
            <v>48093.57</v>
          </cell>
          <cell r="H118">
            <v>107030.70000000001</v>
          </cell>
          <cell r="I118">
            <v>41854.9</v>
          </cell>
          <cell r="J118">
            <v>75586.94</v>
          </cell>
          <cell r="K118">
            <v>45200.73</v>
          </cell>
          <cell r="L118" t="str">
            <v>Pending Actual</v>
          </cell>
        </row>
        <row r="119">
          <cell r="A119" t="str">
            <v>P17</v>
          </cell>
          <cell r="B119" t="str">
            <v>Salaries and wages</v>
          </cell>
          <cell r="C119">
            <v>50111520</v>
          </cell>
          <cell r="D119" t="str">
            <v>Labor Oper Non-scheduled OT - CA Cust Serv &amp; Info</v>
          </cell>
          <cell r="E119">
            <v>601.70000000000005</v>
          </cell>
          <cell r="F119">
            <v>205.12</v>
          </cell>
          <cell r="G119">
            <v>7.1</v>
          </cell>
          <cell r="H119">
            <v>64.5</v>
          </cell>
          <cell r="I119">
            <v>49.91</v>
          </cell>
          <cell r="J119">
            <v>55.59</v>
          </cell>
          <cell r="K119">
            <v>129.36000000000001</v>
          </cell>
          <cell r="L119" t="str">
            <v>Pending Actual</v>
          </cell>
        </row>
        <row r="120">
          <cell r="A120" t="str">
            <v>P17</v>
          </cell>
          <cell r="B120" t="str">
            <v>Salaries and wages</v>
          </cell>
          <cell r="C120">
            <v>50111600</v>
          </cell>
          <cell r="D120" t="str">
            <v>Labor Oper Non-scheduled Overtime- AG</v>
          </cell>
          <cell r="E120">
            <v>601.79999999999995</v>
          </cell>
          <cell r="F120">
            <v>286.97000000000003</v>
          </cell>
          <cell r="G120">
            <v>1828.83</v>
          </cell>
          <cell r="H120">
            <v>553.17999999999995</v>
          </cell>
          <cell r="I120">
            <v>720.81</v>
          </cell>
          <cell r="J120">
            <v>1191.79</v>
          </cell>
          <cell r="K120">
            <v>11651.330000000002</v>
          </cell>
          <cell r="L120" t="str">
            <v>Pending Actual</v>
          </cell>
        </row>
        <row r="121">
          <cell r="A121" t="str">
            <v>P17</v>
          </cell>
          <cell r="B121" t="str">
            <v>Salaries and wages</v>
          </cell>
          <cell r="C121">
            <v>50112300</v>
          </cell>
          <cell r="D121" t="str">
            <v>Labor Maint Non-scheduled Overtime- WT</v>
          </cell>
          <cell r="E121">
            <v>601.4</v>
          </cell>
          <cell r="F121">
            <v>47314.93</v>
          </cell>
          <cell r="G121">
            <v>48083.67</v>
          </cell>
          <cell r="H121">
            <v>46310.09</v>
          </cell>
          <cell r="I121">
            <v>59089.07</v>
          </cell>
          <cell r="J121">
            <v>45410.23</v>
          </cell>
          <cell r="K121">
            <v>21171.379999999997</v>
          </cell>
          <cell r="L121" t="str">
            <v>Pending Actual</v>
          </cell>
        </row>
        <row r="122">
          <cell r="A122" t="str">
            <v>P17</v>
          </cell>
          <cell r="B122" t="str">
            <v>Salaries and wages</v>
          </cell>
          <cell r="C122">
            <v>50112400</v>
          </cell>
          <cell r="D122" t="str">
            <v>Labor Maint Non-scheduled Overtime- TD</v>
          </cell>
          <cell r="E122">
            <v>601.6</v>
          </cell>
          <cell r="F122">
            <v>98407.18</v>
          </cell>
          <cell r="G122">
            <v>78439.490000000005</v>
          </cell>
          <cell r="H122">
            <v>168466.38</v>
          </cell>
          <cell r="I122">
            <v>101006.14</v>
          </cell>
          <cell r="J122">
            <v>137554.88999999998</v>
          </cell>
          <cell r="K122">
            <v>76380.23</v>
          </cell>
          <cell r="L122" t="str">
            <v>Pending Actual</v>
          </cell>
        </row>
        <row r="123">
          <cell r="A123" t="str">
            <v>P17</v>
          </cell>
          <cell r="B123" t="str">
            <v>Salaries and wages</v>
          </cell>
          <cell r="C123">
            <v>50112420</v>
          </cell>
          <cell r="D123" t="str">
            <v>Labor Maint Non-scheduled Overtime- TD Mains</v>
          </cell>
          <cell r="E123">
            <v>601.6</v>
          </cell>
          <cell r="F123">
            <v>5182.47</v>
          </cell>
          <cell r="G123">
            <v>7619.51</v>
          </cell>
          <cell r="H123">
            <v>38332.480000000003</v>
          </cell>
          <cell r="I123">
            <v>32879.919999999998</v>
          </cell>
          <cell r="J123">
            <v>29858.140000000003</v>
          </cell>
          <cell r="K123">
            <v>19768.969999999998</v>
          </cell>
          <cell r="L123" t="str">
            <v>Pending Actual</v>
          </cell>
        </row>
        <row r="124">
          <cell r="A124" t="str">
            <v>P17</v>
          </cell>
          <cell r="B124" t="str">
            <v>Salaries and wages</v>
          </cell>
          <cell r="C124">
            <v>50112430</v>
          </cell>
          <cell r="D124" t="str">
            <v>Labor Maint Non-scheduled Overtime- TD Service</v>
          </cell>
          <cell r="E124">
            <v>601.6</v>
          </cell>
          <cell r="F124">
            <v>1955.85</v>
          </cell>
          <cell r="G124">
            <v>2988.8199999999997</v>
          </cell>
          <cell r="H124">
            <v>2659.63</v>
          </cell>
          <cell r="I124">
            <v>1409.58</v>
          </cell>
          <cell r="J124">
            <v>6823.45</v>
          </cell>
          <cell r="K124">
            <v>6657.0800000000008</v>
          </cell>
          <cell r="L124" t="str">
            <v>Pending Actual</v>
          </cell>
        </row>
        <row r="125">
          <cell r="A125" t="str">
            <v>P17</v>
          </cell>
          <cell r="B125" t="str">
            <v>Salaries and wages</v>
          </cell>
          <cell r="C125">
            <v>50112435</v>
          </cell>
          <cell r="D125" t="str">
            <v>Labor Maint Non-scheduled Overtime- TD Meter</v>
          </cell>
          <cell r="E125">
            <v>601.6</v>
          </cell>
          <cell r="F125">
            <v>601.79999999999995</v>
          </cell>
          <cell r="G125">
            <v>645.52</v>
          </cell>
          <cell r="H125">
            <v>1360.11</v>
          </cell>
          <cell r="I125">
            <v>7648.4</v>
          </cell>
          <cell r="J125">
            <v>14853.630000000001</v>
          </cell>
          <cell r="K125">
            <v>9951.6</v>
          </cell>
          <cell r="L125" t="str">
            <v>Pending Actual</v>
          </cell>
        </row>
        <row r="126">
          <cell r="A126" t="str">
            <v>P17</v>
          </cell>
          <cell r="B126" t="str">
            <v>Salaries and wages</v>
          </cell>
          <cell r="C126">
            <v>50112440</v>
          </cell>
          <cell r="D126" t="str">
            <v>Labor Maint Non-scheduled Overtime- TD Hydrant</v>
          </cell>
          <cell r="E126">
            <v>601.6</v>
          </cell>
          <cell r="F126">
            <v>269.85000000000002</v>
          </cell>
          <cell r="G126">
            <v>33532.910000000003</v>
          </cell>
          <cell r="H126">
            <v>21542.789999999997</v>
          </cell>
          <cell r="I126">
            <v>40244.5</v>
          </cell>
          <cell r="J126">
            <v>19428.740000000002</v>
          </cell>
          <cell r="K126">
            <v>1620.5</v>
          </cell>
          <cell r="L126" t="str">
            <v>Pending Actual</v>
          </cell>
        </row>
        <row r="127">
          <cell r="A127" t="str">
            <v>P17</v>
          </cell>
          <cell r="B127" t="str">
            <v>Salaries and wages</v>
          </cell>
          <cell r="C127">
            <v>50119900</v>
          </cell>
          <cell r="D127" t="str">
            <v>Labor Non-scheduled Overtime- Capitalized Credits</v>
          </cell>
          <cell r="E127">
            <v>601.79999999999995</v>
          </cell>
          <cell r="F127">
            <v>-527558.08000000007</v>
          </cell>
          <cell r="G127">
            <v>-644071.69000000006</v>
          </cell>
          <cell r="H127">
            <v>-812379.58000000007</v>
          </cell>
          <cell r="I127">
            <v>-824422.45000000007</v>
          </cell>
          <cell r="J127">
            <v>-989175.67</v>
          </cell>
          <cell r="K127">
            <v>-469474.30000000005</v>
          </cell>
          <cell r="L127" t="str">
            <v>Pending Actual</v>
          </cell>
        </row>
        <row r="128">
          <cell r="A128" t="str">
            <v>P17</v>
          </cell>
          <cell r="B128" t="str">
            <v>Salaries and wages</v>
          </cell>
          <cell r="C128">
            <v>50120000</v>
          </cell>
          <cell r="D128" t="str">
            <v>Labor Overtime - Natural Account</v>
          </cell>
          <cell r="E128">
            <v>601.79999999999995</v>
          </cell>
          <cell r="F128">
            <v>1697.71</v>
          </cell>
          <cell r="G128">
            <v>882.97</v>
          </cell>
          <cell r="H128">
            <v>1671.15</v>
          </cell>
          <cell r="I128">
            <v>2085.02</v>
          </cell>
          <cell r="J128">
            <v>1919.73</v>
          </cell>
          <cell r="K128">
            <v>732.92</v>
          </cell>
          <cell r="L128" t="str">
            <v>Pending Actual</v>
          </cell>
        </row>
        <row r="129">
          <cell r="A129" t="str">
            <v>P17</v>
          </cell>
          <cell r="B129" t="str">
            <v>Salaries and wages</v>
          </cell>
          <cell r="C129">
            <v>50121300</v>
          </cell>
          <cell r="D129" t="str">
            <v>Labor Oper Scheduled Overtime-WT</v>
          </cell>
          <cell r="E129">
            <v>601.29999999999995</v>
          </cell>
          <cell r="F129">
            <v>57971.18</v>
          </cell>
          <cell r="G129">
            <v>53972.52</v>
          </cell>
          <cell r="H129">
            <v>71827.789999999994</v>
          </cell>
          <cell r="I129">
            <v>64550.22</v>
          </cell>
          <cell r="J129">
            <v>69027.649999999994</v>
          </cell>
          <cell r="K129">
            <v>51034.46</v>
          </cell>
          <cell r="L129" t="str">
            <v>Pending Actual</v>
          </cell>
        </row>
        <row r="130">
          <cell r="A130" t="str">
            <v>P17</v>
          </cell>
          <cell r="B130" t="str">
            <v>Salaries and wages</v>
          </cell>
          <cell r="C130">
            <v>50121400</v>
          </cell>
          <cell r="D130" t="str">
            <v>Labor Oper Scheduled Overtime-TD</v>
          </cell>
          <cell r="E130">
            <v>601.5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Pending Actual</v>
          </cell>
        </row>
        <row r="131">
          <cell r="A131" t="str">
            <v>P17</v>
          </cell>
          <cell r="B131" t="str">
            <v>Salaries and wages</v>
          </cell>
          <cell r="C131">
            <v>50121405</v>
          </cell>
          <cell r="D131" t="str">
            <v>Labor Oper Scheduled Overtime-TD Super &amp; Eng</v>
          </cell>
          <cell r="E131">
            <v>601.5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Pending Actual</v>
          </cell>
        </row>
        <row r="132">
          <cell r="A132" t="str">
            <v>P17</v>
          </cell>
          <cell r="B132" t="str">
            <v>Salaries and wages</v>
          </cell>
          <cell r="C132">
            <v>50121415</v>
          </cell>
          <cell r="D132" t="str">
            <v>Labor Oper Scheduled Overtime-TD Lines</v>
          </cell>
          <cell r="E132">
            <v>601.5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 t="str">
            <v>Pending Actual</v>
          </cell>
        </row>
        <row r="133">
          <cell r="A133" t="str">
            <v>P17</v>
          </cell>
          <cell r="B133" t="str">
            <v>Salaries and wages</v>
          </cell>
          <cell r="C133">
            <v>50121420</v>
          </cell>
          <cell r="D133" t="str">
            <v>Labor Oper Scheduled Overtime-TD Meter</v>
          </cell>
          <cell r="E133">
            <v>601.5</v>
          </cell>
          <cell r="F133">
            <v>280.07</v>
          </cell>
          <cell r="G133">
            <v>415.14</v>
          </cell>
          <cell r="H133">
            <v>390.72</v>
          </cell>
          <cell r="I133">
            <v>0</v>
          </cell>
          <cell r="J133">
            <v>0</v>
          </cell>
          <cell r="K133">
            <v>0</v>
          </cell>
          <cell r="L133" t="str">
            <v>Pending Actual</v>
          </cell>
        </row>
        <row r="134">
          <cell r="A134" t="str">
            <v>P17</v>
          </cell>
          <cell r="B134" t="str">
            <v>Salaries and wages</v>
          </cell>
          <cell r="C134">
            <v>50121510</v>
          </cell>
          <cell r="D134" t="str">
            <v>Labor Oper Scheduled Overtime-CA Merer Read</v>
          </cell>
          <cell r="E134">
            <v>601.70000000000005</v>
          </cell>
          <cell r="F134">
            <v>0</v>
          </cell>
          <cell r="G134">
            <v>0</v>
          </cell>
          <cell r="H134">
            <v>198.8</v>
          </cell>
          <cell r="I134">
            <v>182.4</v>
          </cell>
          <cell r="J134">
            <v>383.18</v>
          </cell>
          <cell r="K134">
            <v>0</v>
          </cell>
          <cell r="L134" t="str">
            <v>Pending Actual</v>
          </cell>
        </row>
        <row r="135">
          <cell r="A135" t="str">
            <v>P17</v>
          </cell>
          <cell r="B135" t="str">
            <v>Salaries and wages</v>
          </cell>
          <cell r="C135">
            <v>50121600</v>
          </cell>
          <cell r="D135" t="str">
            <v>Labor Oper Scheduled Overtime-AG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 t="str">
            <v>Pending Actual</v>
          </cell>
        </row>
        <row r="136">
          <cell r="A136" t="str">
            <v>P17</v>
          </cell>
          <cell r="B136" t="str">
            <v>Salaries and wages</v>
          </cell>
          <cell r="C136">
            <v>50122400</v>
          </cell>
          <cell r="D136" t="str">
            <v>Labor Maint Scheduled Overtime-TD</v>
          </cell>
          <cell r="E136">
            <v>601.6</v>
          </cell>
          <cell r="F136">
            <v>0</v>
          </cell>
          <cell r="G136">
            <v>150.94999999999999</v>
          </cell>
          <cell r="H136">
            <v>178.01</v>
          </cell>
          <cell r="I136">
            <v>521</v>
          </cell>
          <cell r="J136">
            <v>0</v>
          </cell>
          <cell r="K136">
            <v>103.72</v>
          </cell>
          <cell r="L136" t="str">
            <v>Pending Actual</v>
          </cell>
        </row>
        <row r="137">
          <cell r="A137" t="str">
            <v>P17</v>
          </cell>
          <cell r="B137" t="str">
            <v>Salaries and wages</v>
          </cell>
          <cell r="C137">
            <v>50122420</v>
          </cell>
          <cell r="D137" t="str">
            <v>Labor Maint Scheduled Overtime-TD Mains</v>
          </cell>
          <cell r="E137">
            <v>601.6</v>
          </cell>
          <cell r="F137">
            <v>0</v>
          </cell>
          <cell r="G137">
            <v>0</v>
          </cell>
          <cell r="H137">
            <v>303.75</v>
          </cell>
          <cell r="I137">
            <v>503.17</v>
          </cell>
          <cell r="J137">
            <v>1133.3699999999999</v>
          </cell>
          <cell r="K137">
            <v>970.94</v>
          </cell>
          <cell r="L137" t="str">
            <v>Pending Actual</v>
          </cell>
        </row>
        <row r="138">
          <cell r="A138" t="str">
            <v>P17</v>
          </cell>
          <cell r="B138" t="str">
            <v>Salaries and wages</v>
          </cell>
          <cell r="C138">
            <v>50122430</v>
          </cell>
          <cell r="D138" t="str">
            <v>Labor Maint Scheduled Overtime-TD Service</v>
          </cell>
          <cell r="E138">
            <v>601.6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175.25</v>
          </cell>
          <cell r="L138" t="str">
            <v>Pending Actual</v>
          </cell>
        </row>
        <row r="139">
          <cell r="A139">
            <v>0</v>
          </cell>
          <cell r="B139">
            <v>0</v>
          </cell>
          <cell r="C139">
            <v>50122435</v>
          </cell>
          <cell r="D139" t="str">
            <v>Labor Maint Scheduled Overtime-TD Meter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259.14999999999998</v>
          </cell>
          <cell r="K139">
            <v>0</v>
          </cell>
          <cell r="L139" t="str">
            <v>Pending Actual</v>
          </cell>
        </row>
        <row r="140">
          <cell r="A140" t="str">
            <v>P17</v>
          </cell>
          <cell r="B140" t="str">
            <v>Salaries and wages</v>
          </cell>
          <cell r="C140">
            <v>50122440</v>
          </cell>
          <cell r="D140" t="str">
            <v>Labor Maint Scheduled Overtime-TD Hydrant</v>
          </cell>
          <cell r="E140">
            <v>601.6</v>
          </cell>
          <cell r="F140">
            <v>0</v>
          </cell>
          <cell r="G140">
            <v>0</v>
          </cell>
          <cell r="H140">
            <v>514.14</v>
          </cell>
          <cell r="I140">
            <v>0</v>
          </cell>
          <cell r="J140">
            <v>150.21</v>
          </cell>
          <cell r="K140">
            <v>0</v>
          </cell>
          <cell r="L140" t="str">
            <v>Pending Actual</v>
          </cell>
        </row>
        <row r="141">
          <cell r="A141" t="str">
            <v>P17</v>
          </cell>
          <cell r="B141" t="str">
            <v>Salaries and wages</v>
          </cell>
          <cell r="C141">
            <v>50129900</v>
          </cell>
          <cell r="D141" t="str">
            <v>Labor Scheduled Overtime- Capitalized Credits</v>
          </cell>
          <cell r="E141">
            <v>601.79999999999995</v>
          </cell>
          <cell r="F141">
            <v>-1697.71</v>
          </cell>
          <cell r="G141">
            <v>-882.97</v>
          </cell>
          <cell r="H141">
            <v>-1671.15</v>
          </cell>
          <cell r="I141">
            <v>-2085.02</v>
          </cell>
          <cell r="J141">
            <v>-1919.73</v>
          </cell>
          <cell r="K141">
            <v>-732.92</v>
          </cell>
          <cell r="L141" t="str">
            <v>Pending Actual</v>
          </cell>
        </row>
        <row r="142">
          <cell r="A142" t="str">
            <v>P17</v>
          </cell>
          <cell r="B142" t="str">
            <v>Salaries and wages</v>
          </cell>
          <cell r="C142">
            <v>50171000</v>
          </cell>
          <cell r="D142" t="str">
            <v>Annual Performance Plan</v>
          </cell>
          <cell r="E142">
            <v>601.79999999999995</v>
          </cell>
          <cell r="F142">
            <v>720940.02</v>
          </cell>
          <cell r="G142">
            <v>824960.67</v>
          </cell>
          <cell r="H142">
            <v>887833.51</v>
          </cell>
          <cell r="I142">
            <v>910532.88</v>
          </cell>
          <cell r="J142">
            <v>1038169.18</v>
          </cell>
          <cell r="K142">
            <v>534525.46</v>
          </cell>
          <cell r="L142" t="str">
            <v>Pending Actual</v>
          </cell>
        </row>
        <row r="143">
          <cell r="A143" t="str">
            <v>P17</v>
          </cell>
          <cell r="B143" t="str">
            <v>Salaries and wages</v>
          </cell>
          <cell r="C143">
            <v>50171600</v>
          </cell>
          <cell r="D143" t="str">
            <v>Compensation Exp - Options</v>
          </cell>
          <cell r="E143">
            <v>601.79999999999995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 t="str">
            <v>Pending Actual</v>
          </cell>
        </row>
        <row r="144">
          <cell r="A144" t="str">
            <v>P17</v>
          </cell>
          <cell r="B144" t="str">
            <v>Salaries and wages</v>
          </cell>
          <cell r="C144">
            <v>50171800</v>
          </cell>
          <cell r="D144" t="str">
            <v>Compensation Expense - RSU/PSU</v>
          </cell>
          <cell r="E144">
            <v>601.79999999999995</v>
          </cell>
          <cell r="F144">
            <v>10891.58</v>
          </cell>
          <cell r="G144">
            <v>69832.070000000007</v>
          </cell>
          <cell r="H144">
            <v>186717.38</v>
          </cell>
          <cell r="I144">
            <v>172537.26</v>
          </cell>
          <cell r="J144">
            <v>180269.21</v>
          </cell>
          <cell r="K144">
            <v>124679.8</v>
          </cell>
          <cell r="L144" t="str">
            <v>Pending Actual</v>
          </cell>
        </row>
        <row r="145">
          <cell r="A145" t="str">
            <v>P17</v>
          </cell>
          <cell r="B145" t="str">
            <v>Salaries and wages</v>
          </cell>
          <cell r="C145">
            <v>50185000</v>
          </cell>
          <cell r="D145" t="str">
            <v>Severance</v>
          </cell>
          <cell r="E145">
            <v>601.79999999999995</v>
          </cell>
          <cell r="F145">
            <v>0</v>
          </cell>
          <cell r="G145">
            <v>49857.24</v>
          </cell>
          <cell r="H145">
            <v>0</v>
          </cell>
          <cell r="I145">
            <v>0</v>
          </cell>
          <cell r="J145">
            <v>82159.64</v>
          </cell>
          <cell r="K145">
            <v>45431.64</v>
          </cell>
          <cell r="L145" t="str">
            <v>Pending Actual</v>
          </cell>
        </row>
        <row r="146">
          <cell r="A146">
            <v>0</v>
          </cell>
          <cell r="B146">
            <v>0</v>
          </cell>
          <cell r="C146" t="str">
            <v>AW01158</v>
          </cell>
          <cell r="D146" t="str">
            <v>Salaries and wages</v>
          </cell>
          <cell r="E146">
            <v>0</v>
          </cell>
          <cell r="F146">
            <v>7526953.7499999991</v>
          </cell>
          <cell r="G146">
            <v>8376267.04</v>
          </cell>
          <cell r="H146">
            <v>8801500.9100000001</v>
          </cell>
          <cell r="I146">
            <v>8743795.3100000005</v>
          </cell>
          <cell r="J146">
            <v>9599264.2899999991</v>
          </cell>
          <cell r="K146">
            <v>5125958.9499999993</v>
          </cell>
          <cell r="L146" t="str">
            <v>Pending Actual</v>
          </cell>
        </row>
        <row r="147">
          <cell r="A147" t="str">
            <v>P18</v>
          </cell>
          <cell r="B147" t="str">
            <v>Pension expense</v>
          </cell>
          <cell r="C147">
            <v>50610000</v>
          </cell>
          <cell r="D147" t="str">
            <v>Pension Expense</v>
          </cell>
          <cell r="E147">
            <v>604.79999999999995</v>
          </cell>
          <cell r="F147">
            <v>-65416.349999999977</v>
          </cell>
          <cell r="G147">
            <v>-144581.68000000005</v>
          </cell>
          <cell r="H147">
            <v>199991.34000000003</v>
          </cell>
          <cell r="I147">
            <v>244139.38</v>
          </cell>
          <cell r="J147">
            <v>277824.52999999997</v>
          </cell>
          <cell r="K147">
            <v>120474.00999999998</v>
          </cell>
          <cell r="L147" t="str">
            <v>Pending Actual</v>
          </cell>
        </row>
        <row r="148">
          <cell r="A148" t="str">
            <v>P18</v>
          </cell>
          <cell r="B148" t="str">
            <v>Pension expense</v>
          </cell>
          <cell r="C148">
            <v>50610100</v>
          </cell>
          <cell r="D148" t="str">
            <v>Pension Capitalized Credits</v>
          </cell>
          <cell r="E148">
            <v>604.79999999999995</v>
          </cell>
          <cell r="F148">
            <v>-164601.87</v>
          </cell>
          <cell r="G148">
            <v>-134901.94999999998</v>
          </cell>
          <cell r="H148">
            <v>-73689.210000000006</v>
          </cell>
          <cell r="I148">
            <v>-74585.36</v>
          </cell>
          <cell r="J148">
            <v>-59636.900000000009</v>
          </cell>
          <cell r="K148">
            <v>-28800.239999999998</v>
          </cell>
          <cell r="L148" t="str">
            <v>Pending Actual</v>
          </cell>
        </row>
        <row r="149">
          <cell r="A149">
            <v>0</v>
          </cell>
          <cell r="B149">
            <v>0</v>
          </cell>
          <cell r="C149" t="str">
            <v>AW01159</v>
          </cell>
          <cell r="D149" t="str">
            <v>Pension expense</v>
          </cell>
          <cell r="E149">
            <v>0</v>
          </cell>
          <cell r="F149">
            <v>-230018.22000000003</v>
          </cell>
          <cell r="G149">
            <v>-279483.63</v>
          </cell>
          <cell r="H149">
            <v>126302.13</v>
          </cell>
          <cell r="I149">
            <v>169554.02</v>
          </cell>
          <cell r="J149">
            <v>218187.63</v>
          </cell>
          <cell r="K149">
            <v>91673.76999999999</v>
          </cell>
          <cell r="L149" t="str">
            <v>Pending Actual</v>
          </cell>
        </row>
        <row r="150">
          <cell r="A150" t="str">
            <v>P19</v>
          </cell>
          <cell r="B150" t="str">
            <v>OPEB expense</v>
          </cell>
          <cell r="C150">
            <v>50510000</v>
          </cell>
          <cell r="D150" t="str">
            <v>PBOP Expense</v>
          </cell>
          <cell r="E150">
            <v>604.79999999999995</v>
          </cell>
          <cell r="F150">
            <v>-903014.77</v>
          </cell>
          <cell r="G150">
            <v>-941798.59</v>
          </cell>
          <cell r="H150">
            <v>-588139.98</v>
          </cell>
          <cell r="I150">
            <v>-647917</v>
          </cell>
          <cell r="J150">
            <v>-683634.31000000017</v>
          </cell>
          <cell r="K150">
            <v>-325721.98</v>
          </cell>
          <cell r="L150" t="str">
            <v>Pending Actual</v>
          </cell>
        </row>
        <row r="151">
          <cell r="A151" t="str">
            <v>P19</v>
          </cell>
          <cell r="B151" t="str">
            <v>OPEB expense</v>
          </cell>
          <cell r="C151">
            <v>50510100</v>
          </cell>
          <cell r="D151" t="str">
            <v>PBOP Capitalized Credits</v>
          </cell>
          <cell r="E151">
            <v>604.79999999999995</v>
          </cell>
          <cell r="F151">
            <v>-44224.19</v>
          </cell>
          <cell r="G151">
            <v>-32120.880000000001</v>
          </cell>
          <cell r="H151">
            <v>-20156.239999999998</v>
          </cell>
          <cell r="I151">
            <v>-19669.22</v>
          </cell>
          <cell r="J151">
            <v>-16177.27</v>
          </cell>
          <cell r="K151">
            <v>-14170.490000000002</v>
          </cell>
          <cell r="L151" t="str">
            <v>Pending Actual</v>
          </cell>
        </row>
        <row r="152">
          <cell r="A152" t="str">
            <v>P20</v>
          </cell>
          <cell r="B152" t="str">
            <v>Group insurance expense</v>
          </cell>
          <cell r="C152">
            <v>50550000</v>
          </cell>
          <cell r="D152" t="str">
            <v>Group Insurance Expense</v>
          </cell>
          <cell r="E152">
            <v>604.79999999999995</v>
          </cell>
          <cell r="F152">
            <v>2168273.13</v>
          </cell>
          <cell r="G152">
            <v>2150491.36</v>
          </cell>
          <cell r="H152">
            <v>2286294.46</v>
          </cell>
          <cell r="I152">
            <v>2644179.0500000003</v>
          </cell>
          <cell r="J152">
            <v>2823886.37</v>
          </cell>
          <cell r="K152">
            <v>1494209.34</v>
          </cell>
          <cell r="L152" t="str">
            <v>Pending Actual</v>
          </cell>
        </row>
        <row r="153">
          <cell r="A153" t="str">
            <v>P20</v>
          </cell>
          <cell r="B153" t="str">
            <v>Group insurance expense</v>
          </cell>
          <cell r="C153">
            <v>50550100</v>
          </cell>
          <cell r="D153" t="str">
            <v>Group Insurance Capitalized Credits</v>
          </cell>
          <cell r="E153">
            <v>604.79999999999995</v>
          </cell>
          <cell r="F153">
            <v>-835414.11999999988</v>
          </cell>
          <cell r="G153">
            <v>-852594.72000000009</v>
          </cell>
          <cell r="H153">
            <v>-906317.95000000007</v>
          </cell>
          <cell r="I153">
            <v>-1082540.68</v>
          </cell>
          <cell r="J153">
            <v>-1141714.3299999998</v>
          </cell>
          <cell r="K153">
            <v>-570818.06000000006</v>
          </cell>
          <cell r="L153" t="str">
            <v>Pending Actual</v>
          </cell>
        </row>
        <row r="154">
          <cell r="A154" t="str">
            <v>P20</v>
          </cell>
          <cell r="B154" t="str">
            <v>Group insurance expense</v>
          </cell>
          <cell r="C154">
            <v>50560000</v>
          </cell>
          <cell r="D154" t="str">
            <v>Health Savings Account Expense</v>
          </cell>
          <cell r="E154">
            <v>604.79999999999995</v>
          </cell>
          <cell r="F154">
            <v>14313.29</v>
          </cell>
          <cell r="G154">
            <v>17347</v>
          </cell>
          <cell r="H154">
            <v>15824.71</v>
          </cell>
          <cell r="I154">
            <v>13031.36</v>
          </cell>
          <cell r="J154">
            <v>16661.559999999998</v>
          </cell>
          <cell r="K154">
            <v>16374.080000000002</v>
          </cell>
          <cell r="L154" t="str">
            <v>Pending Actual</v>
          </cell>
        </row>
        <row r="155">
          <cell r="A155">
            <v>0</v>
          </cell>
          <cell r="B155">
            <v>0</v>
          </cell>
          <cell r="C155" t="str">
            <v>AW01160</v>
          </cell>
          <cell r="D155" t="str">
            <v>Group insurance expense</v>
          </cell>
          <cell r="E155">
            <v>0</v>
          </cell>
          <cell r="F155">
            <v>399933.34000000008</v>
          </cell>
          <cell r="G155">
            <v>341324.16999999993</v>
          </cell>
          <cell r="H155">
            <v>787505</v>
          </cell>
          <cell r="I155">
            <v>907083.51</v>
          </cell>
          <cell r="J155">
            <v>999022.0199999999</v>
          </cell>
          <cell r="K155">
            <v>599872.8899999999</v>
          </cell>
          <cell r="L155" t="str">
            <v>Pending Actual</v>
          </cell>
        </row>
        <row r="156">
          <cell r="A156" t="str">
            <v>P21</v>
          </cell>
          <cell r="B156" t="str">
            <v>Other benefits</v>
          </cell>
          <cell r="C156">
            <v>50421000</v>
          </cell>
          <cell r="D156" t="str">
            <v>401k Expense</v>
          </cell>
          <cell r="E156">
            <v>604.79999999999995</v>
          </cell>
          <cell r="F156">
            <v>317492.64</v>
          </cell>
          <cell r="G156">
            <v>349715.33999999997</v>
          </cell>
          <cell r="H156">
            <v>375142.76000000007</v>
          </cell>
          <cell r="I156">
            <v>383415.13</v>
          </cell>
          <cell r="J156">
            <v>395707.73</v>
          </cell>
          <cell r="K156">
            <v>210768.01</v>
          </cell>
          <cell r="L156" t="str">
            <v>Pending Actual</v>
          </cell>
        </row>
        <row r="157">
          <cell r="A157" t="str">
            <v>P21</v>
          </cell>
          <cell r="B157" t="str">
            <v>Other benefits</v>
          </cell>
          <cell r="C157">
            <v>50421100</v>
          </cell>
          <cell r="D157" t="str">
            <v>401k Expense Cap Credits</v>
          </cell>
          <cell r="E157">
            <v>604.79999999999995</v>
          </cell>
          <cell r="F157">
            <v>-117072.03</v>
          </cell>
          <cell r="G157">
            <v>-132951.98000000001</v>
          </cell>
          <cell r="H157">
            <v>-154250.43000000002</v>
          </cell>
          <cell r="I157">
            <v>-161429.38</v>
          </cell>
          <cell r="J157">
            <v>-164431.22999999998</v>
          </cell>
          <cell r="K157">
            <v>-86211.11</v>
          </cell>
          <cell r="L157" t="str">
            <v>Pending Actual</v>
          </cell>
        </row>
        <row r="158">
          <cell r="A158" t="str">
            <v>P21</v>
          </cell>
          <cell r="B158" t="str">
            <v>Other benefits</v>
          </cell>
          <cell r="C158">
            <v>50422000</v>
          </cell>
          <cell r="D158" t="str">
            <v>Defined Compensation Plan Expense</v>
          </cell>
          <cell r="E158">
            <v>604.79999999999995</v>
          </cell>
          <cell r="F158">
            <v>422286.27</v>
          </cell>
          <cell r="G158">
            <v>473067.91000000003</v>
          </cell>
          <cell r="H158">
            <v>511445.42000000004</v>
          </cell>
          <cell r="I158">
            <v>526348.17999999993</v>
          </cell>
          <cell r="J158">
            <v>561157.17000000004</v>
          </cell>
          <cell r="K158">
            <v>300218.51</v>
          </cell>
          <cell r="L158" t="str">
            <v>Pending Actual</v>
          </cell>
        </row>
        <row r="159">
          <cell r="A159" t="str">
            <v>P21</v>
          </cell>
          <cell r="B159" t="str">
            <v>Other benefits</v>
          </cell>
          <cell r="C159">
            <v>50422100</v>
          </cell>
          <cell r="D159" t="str">
            <v>Defined Comp Plan Exp Cap Credits</v>
          </cell>
          <cell r="E159">
            <v>604.79999999999995</v>
          </cell>
          <cell r="F159">
            <v>-154311.91999999998</v>
          </cell>
          <cell r="G159">
            <v>-176794.83</v>
          </cell>
          <cell r="H159">
            <v>-203990.69</v>
          </cell>
          <cell r="I159">
            <v>-213832.75</v>
          </cell>
          <cell r="J159">
            <v>-228947.31</v>
          </cell>
          <cell r="K159">
            <v>-120464.42</v>
          </cell>
          <cell r="L159" t="str">
            <v>Pending Actual</v>
          </cell>
        </row>
        <row r="160">
          <cell r="A160" t="str">
            <v>P21</v>
          </cell>
          <cell r="B160" t="str">
            <v>Other benefits</v>
          </cell>
          <cell r="C160">
            <v>50423000</v>
          </cell>
          <cell r="D160" t="str">
            <v>Employee Stock Purchase Plan Expense</v>
          </cell>
          <cell r="E160">
            <v>604.79999999999995</v>
          </cell>
          <cell r="F160">
            <v>24464.21</v>
          </cell>
          <cell r="G160">
            <v>29344.97</v>
          </cell>
          <cell r="H160">
            <v>30804.32</v>
          </cell>
          <cell r="I160">
            <v>31932.16</v>
          </cell>
          <cell r="J160">
            <v>28620.67</v>
          </cell>
          <cell r="K160">
            <v>14156.52</v>
          </cell>
          <cell r="L160" t="str">
            <v>Pending Actual</v>
          </cell>
        </row>
        <row r="161">
          <cell r="A161" t="str">
            <v>P21</v>
          </cell>
          <cell r="B161" t="str">
            <v>Other benefits</v>
          </cell>
          <cell r="C161">
            <v>50426000</v>
          </cell>
          <cell r="D161" t="str">
            <v>Retiree Medical Expense</v>
          </cell>
          <cell r="E161">
            <v>604.79999999999995</v>
          </cell>
          <cell r="F161">
            <v>35400</v>
          </cell>
          <cell r="G161">
            <v>36000</v>
          </cell>
          <cell r="H161">
            <v>38400</v>
          </cell>
          <cell r="I161">
            <v>38366.879999999997</v>
          </cell>
          <cell r="J161">
            <v>38400</v>
          </cell>
          <cell r="K161">
            <v>14564.02</v>
          </cell>
          <cell r="L161" t="str">
            <v>Pending Actual</v>
          </cell>
        </row>
        <row r="162">
          <cell r="A162" t="str">
            <v>P21</v>
          </cell>
          <cell r="B162" t="str">
            <v>Other benefits</v>
          </cell>
          <cell r="C162">
            <v>50426100</v>
          </cell>
          <cell r="D162" t="str">
            <v>Retiree Medical Expense Cap Credits</v>
          </cell>
          <cell r="E162">
            <v>604.79999999999995</v>
          </cell>
          <cell r="F162">
            <v>-11068.720000000001</v>
          </cell>
          <cell r="G162">
            <v>-13917.06</v>
          </cell>
          <cell r="H162">
            <v>-15490.07</v>
          </cell>
          <cell r="I162">
            <v>-15478.529999999999</v>
          </cell>
          <cell r="J162">
            <v>-16932.240000000002</v>
          </cell>
          <cell r="K162">
            <v>-7864.48</v>
          </cell>
          <cell r="L162" t="str">
            <v>Pending Actual</v>
          </cell>
        </row>
        <row r="163">
          <cell r="A163" t="str">
            <v>P21</v>
          </cell>
          <cell r="B163" t="str">
            <v>Other benefits</v>
          </cell>
          <cell r="C163">
            <v>50450000</v>
          </cell>
          <cell r="D163" t="str">
            <v>Other Welfare - Natural Account</v>
          </cell>
          <cell r="E163">
            <v>604.79999999999995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 t="str">
            <v>Pending Actual</v>
          </cell>
        </row>
        <row r="164">
          <cell r="A164" t="str">
            <v>P21</v>
          </cell>
          <cell r="B164" t="str">
            <v>Other benefits</v>
          </cell>
          <cell r="C164">
            <v>50450011</v>
          </cell>
          <cell r="D164" t="str">
            <v>Other Welfare - Source of Supply</v>
          </cell>
          <cell r="E164">
            <v>604.29999999999995</v>
          </cell>
          <cell r="F164">
            <v>0</v>
          </cell>
          <cell r="G164">
            <v>0</v>
          </cell>
          <cell r="H164">
            <v>0</v>
          </cell>
          <cell r="I164">
            <v>1036.8900000000001</v>
          </cell>
          <cell r="J164">
            <v>0</v>
          </cell>
          <cell r="K164">
            <v>0</v>
          </cell>
          <cell r="L164" t="str">
            <v>Pending Actual</v>
          </cell>
        </row>
        <row r="165">
          <cell r="A165" t="str">
            <v>P21</v>
          </cell>
          <cell r="B165" t="str">
            <v>Other benefits</v>
          </cell>
          <cell r="C165">
            <v>50450013</v>
          </cell>
          <cell r="D165" t="str">
            <v>Other Welfare - Water Treatment</v>
          </cell>
          <cell r="E165">
            <v>604.29999999999995</v>
          </cell>
          <cell r="F165">
            <v>106.69</v>
          </cell>
          <cell r="G165">
            <v>410.22</v>
          </cell>
          <cell r="H165">
            <v>1087</v>
          </cell>
          <cell r="I165">
            <v>1150</v>
          </cell>
          <cell r="J165">
            <v>6052.12</v>
          </cell>
          <cell r="K165">
            <v>-2775.55</v>
          </cell>
          <cell r="L165" t="str">
            <v>Pending Actual</v>
          </cell>
        </row>
        <row r="166">
          <cell r="A166" t="str">
            <v>P21</v>
          </cell>
          <cell r="B166" t="str">
            <v>Other benefits</v>
          </cell>
          <cell r="C166">
            <v>50450014</v>
          </cell>
          <cell r="D166" t="str">
            <v>Other Welfare - Transm &amp; Distrib</v>
          </cell>
          <cell r="E166">
            <v>604.5</v>
          </cell>
          <cell r="F166">
            <v>316.98</v>
          </cell>
          <cell r="G166">
            <v>689.42</v>
          </cell>
          <cell r="H166">
            <v>0</v>
          </cell>
          <cell r="I166">
            <v>73.67</v>
          </cell>
          <cell r="J166">
            <v>0</v>
          </cell>
          <cell r="K166">
            <v>0</v>
          </cell>
          <cell r="L166" t="str">
            <v>Pending Actual</v>
          </cell>
        </row>
        <row r="167">
          <cell r="A167" t="str">
            <v>P21</v>
          </cell>
          <cell r="B167" t="str">
            <v>Other benefits</v>
          </cell>
          <cell r="C167">
            <v>50450015</v>
          </cell>
          <cell r="D167" t="str">
            <v>Other Welfare - Customer Accounting</v>
          </cell>
          <cell r="E167">
            <v>604.70000000000005</v>
          </cell>
          <cell r="F167">
            <v>318.23</v>
          </cell>
          <cell r="G167">
            <v>1000</v>
          </cell>
          <cell r="H167">
            <v>0</v>
          </cell>
          <cell r="I167">
            <v>0</v>
          </cell>
          <cell r="J167">
            <v>496.5</v>
          </cell>
          <cell r="K167">
            <v>4446.5</v>
          </cell>
          <cell r="L167" t="str">
            <v>Pending Actual</v>
          </cell>
        </row>
        <row r="168">
          <cell r="A168" t="str">
            <v>P21</v>
          </cell>
          <cell r="B168" t="str">
            <v>Other benefits</v>
          </cell>
          <cell r="C168">
            <v>50450016</v>
          </cell>
          <cell r="D168" t="str">
            <v>Other Welfare - Admin &amp; General</v>
          </cell>
          <cell r="E168">
            <v>604.79999999999995</v>
          </cell>
          <cell r="F168">
            <v>15099.74</v>
          </cell>
          <cell r="G168">
            <v>72666.429999999993</v>
          </cell>
          <cell r="H168">
            <v>26080.49</v>
          </cell>
          <cell r="I168">
            <v>20415.09</v>
          </cell>
          <cell r="J168">
            <v>85424.489999999991</v>
          </cell>
          <cell r="K168">
            <v>42928.830000000009</v>
          </cell>
          <cell r="L168" t="str">
            <v>Pending Actual</v>
          </cell>
        </row>
        <row r="169">
          <cell r="A169" t="str">
            <v>P21</v>
          </cell>
          <cell r="B169" t="str">
            <v>Other benefits</v>
          </cell>
          <cell r="C169">
            <v>50451000</v>
          </cell>
          <cell r="D169" t="str">
            <v>Employee Awards</v>
          </cell>
          <cell r="E169">
            <v>604.79999999999995</v>
          </cell>
          <cell r="F169">
            <v>8405.85</v>
          </cell>
          <cell r="G169">
            <v>7999.87</v>
          </cell>
          <cell r="H169">
            <v>8348.94</v>
          </cell>
          <cell r="I169">
            <v>674.04</v>
          </cell>
          <cell r="J169">
            <v>149</v>
          </cell>
          <cell r="K169">
            <v>0</v>
          </cell>
          <cell r="L169" t="str">
            <v>Pending Actual</v>
          </cell>
        </row>
        <row r="170">
          <cell r="A170" t="str">
            <v>P21</v>
          </cell>
          <cell r="B170" t="str">
            <v>Other benefits</v>
          </cell>
          <cell r="C170">
            <v>50452000</v>
          </cell>
          <cell r="D170" t="str">
            <v>Employee Physical Exams</v>
          </cell>
          <cell r="E170">
            <v>604.79999999999995</v>
          </cell>
          <cell r="F170">
            <v>3224</v>
          </cell>
          <cell r="G170">
            <v>6668.6</v>
          </cell>
          <cell r="H170">
            <v>10018.280000000001</v>
          </cell>
          <cell r="I170">
            <v>12224</v>
          </cell>
          <cell r="J170">
            <v>7907.25</v>
          </cell>
          <cell r="K170">
            <v>3553</v>
          </cell>
          <cell r="L170" t="str">
            <v>Pending Actual</v>
          </cell>
        </row>
        <row r="171">
          <cell r="A171" t="str">
            <v>P21</v>
          </cell>
          <cell r="B171" t="str">
            <v>Other benefits</v>
          </cell>
          <cell r="C171">
            <v>50454000</v>
          </cell>
          <cell r="D171" t="str">
            <v>Safety Incentive Awards</v>
          </cell>
          <cell r="E171">
            <v>604.79999999999995</v>
          </cell>
          <cell r="F171">
            <v>0</v>
          </cell>
          <cell r="G171">
            <v>6935.64</v>
          </cell>
          <cell r="H171">
            <v>-3728.92</v>
          </cell>
          <cell r="I171">
            <v>901</v>
          </cell>
          <cell r="J171">
            <v>0</v>
          </cell>
          <cell r="K171">
            <v>0</v>
          </cell>
          <cell r="L171" t="str">
            <v>Pending Actual</v>
          </cell>
        </row>
        <row r="172">
          <cell r="A172" t="str">
            <v>P21</v>
          </cell>
          <cell r="B172" t="str">
            <v>Other benefits</v>
          </cell>
          <cell r="C172">
            <v>50456000</v>
          </cell>
          <cell r="D172" t="str">
            <v>Tuition Aid</v>
          </cell>
          <cell r="E172">
            <v>604.79999999999995</v>
          </cell>
          <cell r="F172">
            <v>8937.31</v>
          </cell>
          <cell r="G172">
            <v>5068.62</v>
          </cell>
          <cell r="H172">
            <v>12150.01</v>
          </cell>
          <cell r="I172">
            <v>27079.1</v>
          </cell>
          <cell r="J172">
            <v>36719.990000000005</v>
          </cell>
          <cell r="K172">
            <v>11070.9</v>
          </cell>
          <cell r="L172" t="str">
            <v>Pending Actual</v>
          </cell>
        </row>
        <row r="173">
          <cell r="A173" t="str">
            <v>P21</v>
          </cell>
          <cell r="B173" t="str">
            <v>Other benefits</v>
          </cell>
          <cell r="C173">
            <v>50457000</v>
          </cell>
          <cell r="D173" t="str">
            <v>Training</v>
          </cell>
          <cell r="E173">
            <v>604.79999999999995</v>
          </cell>
          <cell r="F173">
            <v>12359.619999999999</v>
          </cell>
          <cell r="G173">
            <v>67286.48</v>
          </cell>
          <cell r="H173">
            <v>52675.630000000005</v>
          </cell>
          <cell r="I173">
            <v>65568.800000000003</v>
          </cell>
          <cell r="J173">
            <v>88271.64</v>
          </cell>
          <cell r="K173">
            <v>49554.18</v>
          </cell>
          <cell r="L173" t="str">
            <v>Pending Actual</v>
          </cell>
        </row>
        <row r="174">
          <cell r="A174" t="str">
            <v>P21</v>
          </cell>
          <cell r="B174" t="str">
            <v>Other benefits</v>
          </cell>
          <cell r="C174">
            <v>50458000</v>
          </cell>
          <cell r="D174" t="str">
            <v>Referral Bonus</v>
          </cell>
          <cell r="E174">
            <v>604.79999999999995</v>
          </cell>
          <cell r="F174">
            <v>4278.12</v>
          </cell>
          <cell r="G174">
            <v>4754.3599999999997</v>
          </cell>
          <cell r="H174">
            <v>4644.92</v>
          </cell>
          <cell r="I174">
            <v>10722.98</v>
          </cell>
          <cell r="J174">
            <v>5797.46</v>
          </cell>
          <cell r="K174">
            <v>4266.04</v>
          </cell>
          <cell r="L174" t="str">
            <v>Pending Actual</v>
          </cell>
        </row>
        <row r="175">
          <cell r="A175">
            <v>0</v>
          </cell>
          <cell r="B175">
            <v>0</v>
          </cell>
          <cell r="C175" t="str">
            <v>AW01161</v>
          </cell>
          <cell r="D175" t="str">
            <v>Other benefits</v>
          </cell>
          <cell r="E175">
            <v>0</v>
          </cell>
          <cell r="F175">
            <v>570236.99</v>
          </cell>
          <cell r="G175">
            <v>737943.99</v>
          </cell>
          <cell r="H175">
            <v>693337.66</v>
          </cell>
          <cell r="I175">
            <v>729167.26</v>
          </cell>
          <cell r="J175">
            <v>844393.24</v>
          </cell>
          <cell r="K175">
            <v>438210.95</v>
          </cell>
          <cell r="L175" t="str">
            <v>Pending Actual</v>
          </cell>
        </row>
        <row r="176">
          <cell r="A176">
            <v>0</v>
          </cell>
          <cell r="B176">
            <v>0</v>
          </cell>
          <cell r="C176" t="str">
            <v>AW01127</v>
          </cell>
          <cell r="D176" t="str">
            <v>Employee-related costs</v>
          </cell>
          <cell r="E176">
            <v>0</v>
          </cell>
          <cell r="F176">
            <v>8267105.8600000013</v>
          </cell>
          <cell r="G176">
            <v>9176051.5700000003</v>
          </cell>
          <cell r="H176">
            <v>10408645.700000001</v>
          </cell>
          <cell r="I176">
            <v>10549600.1</v>
          </cell>
          <cell r="J176">
            <v>11660867.18</v>
          </cell>
          <cell r="K176">
            <v>6292444.5599999996</v>
          </cell>
          <cell r="L176" t="str">
            <v>Pending Actual</v>
          </cell>
        </row>
        <row r="177">
          <cell r="A177" t="str">
            <v>P22</v>
          </cell>
          <cell r="B177" t="str">
            <v>Support Services</v>
          </cell>
          <cell r="C177">
            <v>53401000</v>
          </cell>
          <cell r="D177" t="str">
            <v>AWWSC Services - Labor OPEX</v>
          </cell>
          <cell r="E177">
            <v>634.79999999999995</v>
          </cell>
          <cell r="F177">
            <v>5751649.6900000004</v>
          </cell>
          <cell r="G177">
            <v>5305656.71</v>
          </cell>
          <cell r="H177">
            <v>5665312.5899999999</v>
          </cell>
          <cell r="I177">
            <v>6332014.8700000001</v>
          </cell>
          <cell r="J177">
            <v>7391574.3700000001</v>
          </cell>
          <cell r="K177">
            <v>3640234.8</v>
          </cell>
          <cell r="L177" t="str">
            <v>Pending Actual</v>
          </cell>
        </row>
        <row r="178">
          <cell r="A178" t="str">
            <v>P22</v>
          </cell>
          <cell r="B178" t="str">
            <v>Support Services</v>
          </cell>
          <cell r="C178">
            <v>53401100</v>
          </cell>
          <cell r="D178" t="str">
            <v>AWWSC Services - Pension OPEX</v>
          </cell>
          <cell r="E178">
            <v>634.79999999999995</v>
          </cell>
          <cell r="F178">
            <v>-82555.219999999972</v>
          </cell>
          <cell r="G178">
            <v>-186996.33</v>
          </cell>
          <cell r="H178">
            <v>121957.11</v>
          </cell>
          <cell r="I178">
            <v>210813.05</v>
          </cell>
          <cell r="J178">
            <v>325341.21999999997</v>
          </cell>
          <cell r="K178">
            <v>143442.03</v>
          </cell>
          <cell r="L178" t="str">
            <v>Pending Actual</v>
          </cell>
        </row>
        <row r="179">
          <cell r="A179" t="str">
            <v>P22</v>
          </cell>
          <cell r="B179" t="str">
            <v>Support Services</v>
          </cell>
          <cell r="C179">
            <v>53401200</v>
          </cell>
          <cell r="D179" t="str">
            <v>AWWSC Services - Group Insurance OPEX</v>
          </cell>
          <cell r="E179">
            <v>634.79999999999995</v>
          </cell>
          <cell r="F179">
            <v>575604.93999999994</v>
          </cell>
          <cell r="G179">
            <v>465323.06999999995</v>
          </cell>
          <cell r="H179">
            <v>439888.41000000003</v>
          </cell>
          <cell r="I179">
            <v>557962.93999999994</v>
          </cell>
          <cell r="J179">
            <v>672518.49</v>
          </cell>
          <cell r="K179">
            <v>362443.87</v>
          </cell>
          <cell r="L179" t="str">
            <v>Pending Actual</v>
          </cell>
        </row>
        <row r="180">
          <cell r="A180" t="str">
            <v>P22</v>
          </cell>
          <cell r="B180" t="str">
            <v>Support Services</v>
          </cell>
          <cell r="C180">
            <v>53401300</v>
          </cell>
          <cell r="D180" t="str">
            <v>AWWSC Services - Other Benefits OPEX</v>
          </cell>
          <cell r="E180">
            <v>634.79999999999995</v>
          </cell>
          <cell r="F180">
            <v>420264.45</v>
          </cell>
          <cell r="G180">
            <v>379571.14</v>
          </cell>
          <cell r="H180">
            <v>371941.01</v>
          </cell>
          <cell r="I180">
            <v>429377.43</v>
          </cell>
          <cell r="J180">
            <v>501738.58</v>
          </cell>
          <cell r="K180">
            <v>257370.54000000004</v>
          </cell>
          <cell r="L180" t="str">
            <v>Pending Actual</v>
          </cell>
        </row>
        <row r="181">
          <cell r="A181" t="str">
            <v>P22</v>
          </cell>
          <cell r="B181" t="str">
            <v>Support Services</v>
          </cell>
          <cell r="C181">
            <v>53401400</v>
          </cell>
          <cell r="D181" t="str">
            <v>AWWSC Services - Contracted Services OPEX</v>
          </cell>
          <cell r="E181">
            <v>634.79999999999995</v>
          </cell>
          <cell r="F181">
            <v>1221858.96</v>
          </cell>
          <cell r="G181">
            <v>1247790.1599999999</v>
          </cell>
          <cell r="H181">
            <v>1194871.6200000001</v>
          </cell>
          <cell r="I181">
            <v>1209205.18</v>
          </cell>
          <cell r="J181">
            <v>1545827.01</v>
          </cell>
          <cell r="K181">
            <v>749228.88</v>
          </cell>
          <cell r="L181" t="str">
            <v>Pending Actual</v>
          </cell>
        </row>
        <row r="182">
          <cell r="A182" t="str">
            <v>P22</v>
          </cell>
          <cell r="B182" t="str">
            <v>Support Services</v>
          </cell>
          <cell r="C182">
            <v>53401500</v>
          </cell>
          <cell r="D182" t="str">
            <v>AWWSC Services - Office Supplies OPEX</v>
          </cell>
          <cell r="E182">
            <v>634.79999999999995</v>
          </cell>
          <cell r="F182">
            <v>263935.71999999997</v>
          </cell>
          <cell r="G182">
            <v>744641.25</v>
          </cell>
          <cell r="H182">
            <v>642959.51</v>
          </cell>
          <cell r="I182">
            <v>743899.36</v>
          </cell>
          <cell r="J182">
            <v>1130853.07</v>
          </cell>
          <cell r="K182">
            <v>656933.54999999993</v>
          </cell>
          <cell r="L182" t="str">
            <v>Pending Actual</v>
          </cell>
        </row>
        <row r="183">
          <cell r="A183" t="str">
            <v>P22</v>
          </cell>
          <cell r="B183" t="str">
            <v>Support Services</v>
          </cell>
          <cell r="C183">
            <v>53401700</v>
          </cell>
          <cell r="D183" t="str">
            <v>AWWSC Services - Rents OPEX</v>
          </cell>
          <cell r="E183">
            <v>634.79999999999995</v>
          </cell>
          <cell r="F183">
            <v>294553.65999999997</v>
          </cell>
          <cell r="G183">
            <v>375575.4</v>
          </cell>
          <cell r="H183">
            <v>200107.63</v>
          </cell>
          <cell r="I183">
            <v>320417.33</v>
          </cell>
          <cell r="J183">
            <v>268639.09000000003</v>
          </cell>
          <cell r="K183">
            <v>136311.56</v>
          </cell>
          <cell r="L183" t="str">
            <v>Pending Actual</v>
          </cell>
        </row>
        <row r="184">
          <cell r="A184" t="str">
            <v>P22</v>
          </cell>
          <cell r="B184" t="str">
            <v>Support Services</v>
          </cell>
          <cell r="C184">
            <v>53401800</v>
          </cell>
          <cell r="D184" t="str">
            <v>AWWSC Services Customer Accounting OPEX</v>
          </cell>
          <cell r="E184">
            <v>634.79999999999995</v>
          </cell>
          <cell r="F184">
            <v>1278547.44</v>
          </cell>
          <cell r="G184">
            <v>1144713.47</v>
          </cell>
          <cell r="H184">
            <v>1203229.77</v>
          </cell>
          <cell r="I184">
            <v>1072123.28</v>
          </cell>
          <cell r="J184">
            <v>1116605.03</v>
          </cell>
          <cell r="K184">
            <v>531352.36</v>
          </cell>
          <cell r="L184" t="str">
            <v>Pending Actual</v>
          </cell>
        </row>
        <row r="185">
          <cell r="A185" t="str">
            <v>P22</v>
          </cell>
          <cell r="B185" t="str">
            <v>Support Services</v>
          </cell>
          <cell r="C185">
            <v>53401900</v>
          </cell>
          <cell r="D185" t="str">
            <v>AWWSC Services - Maint Supplies &amp; Svcs OPEX</v>
          </cell>
          <cell r="E185">
            <v>634.79999999999995</v>
          </cell>
          <cell r="F185">
            <v>509396.74</v>
          </cell>
          <cell r="G185">
            <v>517303.43</v>
          </cell>
          <cell r="H185">
            <v>581899.76</v>
          </cell>
          <cell r="I185">
            <v>419187.79</v>
          </cell>
          <cell r="J185">
            <v>344665.2</v>
          </cell>
          <cell r="K185">
            <v>132735.98000000001</v>
          </cell>
          <cell r="L185" t="str">
            <v>Pending Actual</v>
          </cell>
        </row>
        <row r="186">
          <cell r="A186" t="str">
            <v>P22</v>
          </cell>
          <cell r="B186" t="str">
            <v>Support Services</v>
          </cell>
          <cell r="C186">
            <v>53402100</v>
          </cell>
          <cell r="D186" t="str">
            <v>AWWSC Services - Other O&amp;M Expense OPEX</v>
          </cell>
          <cell r="E186">
            <v>634.79999999999995</v>
          </cell>
          <cell r="F186">
            <v>565559.03</v>
          </cell>
          <cell r="G186">
            <v>288082.86</v>
          </cell>
          <cell r="H186">
            <v>617116.86</v>
          </cell>
          <cell r="I186">
            <v>726480.76</v>
          </cell>
          <cell r="J186">
            <v>745000.97</v>
          </cell>
          <cell r="K186">
            <v>390287.55999999994</v>
          </cell>
          <cell r="L186" t="str">
            <v>Pending Actual</v>
          </cell>
        </row>
        <row r="187">
          <cell r="A187" t="str">
            <v>P22</v>
          </cell>
          <cell r="B187" t="str">
            <v>Support Services</v>
          </cell>
          <cell r="C187">
            <v>53402200</v>
          </cell>
          <cell r="D187" t="str">
            <v>AWWSC Services - Depr &amp; Amort OPEX</v>
          </cell>
          <cell r="E187">
            <v>634.79999999999995</v>
          </cell>
          <cell r="F187">
            <v>773833.74</v>
          </cell>
          <cell r="G187">
            <v>846998.9</v>
          </cell>
          <cell r="H187">
            <v>611148.34</v>
          </cell>
          <cell r="I187">
            <v>760025.82</v>
          </cell>
          <cell r="J187">
            <v>550339.01</v>
          </cell>
          <cell r="K187">
            <v>213448.02000000002</v>
          </cell>
          <cell r="L187" t="str">
            <v>Pending Actual</v>
          </cell>
        </row>
        <row r="188">
          <cell r="A188" t="str">
            <v>P22</v>
          </cell>
          <cell r="B188" t="str">
            <v>Support Services</v>
          </cell>
          <cell r="C188">
            <v>53402300</v>
          </cell>
          <cell r="D188" t="str">
            <v>AWWSC Services - General Taxes OPEX</v>
          </cell>
          <cell r="E188">
            <v>634.79999999999995</v>
          </cell>
          <cell r="F188">
            <v>435912.07</v>
          </cell>
          <cell r="G188">
            <v>368025.45</v>
          </cell>
          <cell r="H188">
            <v>391352.79</v>
          </cell>
          <cell r="I188">
            <v>372863.21</v>
          </cell>
          <cell r="J188">
            <v>454224.66</v>
          </cell>
          <cell r="K188">
            <v>251933.05</v>
          </cell>
          <cell r="L188" t="str">
            <v>Pending Actual</v>
          </cell>
        </row>
        <row r="189">
          <cell r="A189" t="str">
            <v>P22</v>
          </cell>
          <cell r="B189" t="str">
            <v>Support Services</v>
          </cell>
          <cell r="C189">
            <v>53402400</v>
          </cell>
          <cell r="D189" t="str">
            <v>AWWSC Services - Net Interest OPEX</v>
          </cell>
          <cell r="E189">
            <v>634.79999999999995</v>
          </cell>
          <cell r="F189">
            <v>24960.59</v>
          </cell>
          <cell r="G189">
            <v>-30932.32</v>
          </cell>
          <cell r="H189">
            <v>-55286.080000000002</v>
          </cell>
          <cell r="I189">
            <v>99741.11</v>
          </cell>
          <cell r="J189">
            <v>145338.43</v>
          </cell>
          <cell r="K189">
            <v>47550.270000000004</v>
          </cell>
          <cell r="L189" t="str">
            <v>Pending Actual</v>
          </cell>
        </row>
        <row r="190">
          <cell r="A190" t="str">
            <v>P22</v>
          </cell>
          <cell r="B190" t="str">
            <v>Support Services</v>
          </cell>
          <cell r="C190">
            <v>53402500</v>
          </cell>
          <cell r="D190" t="str">
            <v>AWWSC Services - Other Inc &amp; Ded OPEX</v>
          </cell>
          <cell r="E190">
            <v>634.79999999999995</v>
          </cell>
          <cell r="F190">
            <v>22.08</v>
          </cell>
          <cell r="G190">
            <v>0</v>
          </cell>
          <cell r="H190">
            <v>0</v>
          </cell>
          <cell r="I190">
            <v>10054.219999999999</v>
          </cell>
          <cell r="J190">
            <v>-180.35</v>
          </cell>
          <cell r="K190">
            <v>27.29</v>
          </cell>
          <cell r="L190" t="str">
            <v>Pending Actual</v>
          </cell>
        </row>
        <row r="191">
          <cell r="A191" t="str">
            <v>P22</v>
          </cell>
          <cell r="B191" t="str">
            <v>Support Services</v>
          </cell>
          <cell r="C191">
            <v>53402600</v>
          </cell>
          <cell r="D191" t="str">
            <v>AWWSC Services - Income Taxes OPEX</v>
          </cell>
          <cell r="E191">
            <v>634.79999999999995</v>
          </cell>
          <cell r="F191">
            <v>10798.61</v>
          </cell>
          <cell r="G191">
            <v>-16157.55</v>
          </cell>
          <cell r="H191">
            <v>-8992.83</v>
          </cell>
          <cell r="I191">
            <v>13989.47</v>
          </cell>
          <cell r="J191">
            <v>33967.5</v>
          </cell>
          <cell r="K191">
            <v>24701.600000000002</v>
          </cell>
          <cell r="L191" t="str">
            <v>Pending Actual</v>
          </cell>
        </row>
        <row r="192">
          <cell r="A192" t="str">
            <v>P22</v>
          </cell>
          <cell r="B192" t="str">
            <v>Support Services</v>
          </cell>
          <cell r="C192">
            <v>53481000</v>
          </cell>
          <cell r="D192" t="str">
            <v>AWWSC Services - Labor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</row>
        <row r="193">
          <cell r="A193" t="str">
            <v>P22</v>
          </cell>
          <cell r="B193" t="str">
            <v>Support Services</v>
          </cell>
          <cell r="C193">
            <v>53481100</v>
          </cell>
          <cell r="D193" t="str">
            <v>AWWSC Services - Pension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</row>
        <row r="194">
          <cell r="A194" t="str">
            <v>P22</v>
          </cell>
          <cell r="B194" t="str">
            <v>Support Services</v>
          </cell>
          <cell r="C194">
            <v>53481200</v>
          </cell>
          <cell r="D194" t="str">
            <v>AWWSC Services - Group Insurance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</row>
        <row r="195">
          <cell r="A195" t="str">
            <v>P22</v>
          </cell>
          <cell r="B195" t="str">
            <v>Support Services</v>
          </cell>
          <cell r="C195">
            <v>53481300</v>
          </cell>
          <cell r="D195" t="str">
            <v>AWWSC Services - Other Benefits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</row>
        <row r="196">
          <cell r="A196" t="str">
            <v>P22</v>
          </cell>
          <cell r="B196" t="str">
            <v>Support Services</v>
          </cell>
          <cell r="C196">
            <v>53481400</v>
          </cell>
          <cell r="D196" t="str">
            <v>AWWSC Services - Contracted Services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</row>
        <row r="197">
          <cell r="A197" t="str">
            <v>P22</v>
          </cell>
          <cell r="B197" t="str">
            <v>Support Services</v>
          </cell>
          <cell r="C197">
            <v>53481500</v>
          </cell>
          <cell r="D197" t="str">
            <v>AWWSC Services - Office Supplies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</row>
        <row r="198">
          <cell r="A198" t="str">
            <v>P22</v>
          </cell>
          <cell r="B198" t="str">
            <v>Support Services</v>
          </cell>
          <cell r="C198">
            <v>53481700</v>
          </cell>
          <cell r="D198" t="str">
            <v>AWWSC Services - Rents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</row>
        <row r="199">
          <cell r="A199" t="str">
            <v>P22</v>
          </cell>
          <cell r="B199" t="str">
            <v>Support Services</v>
          </cell>
          <cell r="C199">
            <v>53481900</v>
          </cell>
          <cell r="D199" t="str">
            <v>AWWSC Services - Maint Supplies &amp; Svcs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</row>
        <row r="200">
          <cell r="A200" t="str">
            <v>P22</v>
          </cell>
          <cell r="B200" t="str">
            <v>Support Services</v>
          </cell>
          <cell r="C200">
            <v>53482100</v>
          </cell>
          <cell r="D200" t="str">
            <v>AWWSC Services - Other O&amp;M Expense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</row>
        <row r="201">
          <cell r="A201" t="str">
            <v>P22</v>
          </cell>
          <cell r="B201" t="str">
            <v>Support Services</v>
          </cell>
          <cell r="C201">
            <v>53482300</v>
          </cell>
          <cell r="D201" t="str">
            <v>AWWSC Services - General Taxes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</row>
        <row r="202">
          <cell r="A202" t="str">
            <v>P22</v>
          </cell>
          <cell r="B202" t="str">
            <v>Support Services</v>
          </cell>
          <cell r="C202">
            <v>53482400</v>
          </cell>
          <cell r="D202" t="str">
            <v>AWWSC Services - Net Interest CAPX</v>
          </cell>
          <cell r="E202">
            <v>634.79999999999995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 t="str">
            <v>Pending Actual</v>
          </cell>
        </row>
        <row r="203">
          <cell r="A203" t="str">
            <v>P22</v>
          </cell>
          <cell r="B203" t="str">
            <v>Support Services</v>
          </cell>
          <cell r="C203">
            <v>53482500</v>
          </cell>
          <cell r="D203" t="str">
            <v>AWWSC Services - Other Inc &amp; Ded CAPX</v>
          </cell>
          <cell r="E203">
            <v>634.79999999999995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Pending Actual</v>
          </cell>
        </row>
        <row r="204">
          <cell r="A204">
            <v>0</v>
          </cell>
          <cell r="B204">
            <v>0</v>
          </cell>
          <cell r="C204" t="str">
            <v>AW01185</v>
          </cell>
          <cell r="D204" t="str">
            <v>Service Company Costs</v>
          </cell>
          <cell r="E204">
            <v>0</v>
          </cell>
          <cell r="F204">
            <v>12044342.5</v>
          </cell>
          <cell r="G204">
            <v>11449595.640000001</v>
          </cell>
          <cell r="H204">
            <v>11977506.49</v>
          </cell>
          <cell r="I204">
            <v>13278155.82</v>
          </cell>
          <cell r="J204">
            <v>15226452.279999999</v>
          </cell>
          <cell r="K204">
            <v>7538001.3599999994</v>
          </cell>
          <cell r="L204" t="str">
            <v>Pending Actual</v>
          </cell>
        </row>
        <row r="205">
          <cell r="A205" t="str">
            <v>P23</v>
          </cell>
          <cell r="B205" t="str">
            <v>Contracted services</v>
          </cell>
          <cell r="C205">
            <v>53110000</v>
          </cell>
          <cell r="D205" t="str">
            <v>Contract Svc-Eng - Natural Account</v>
          </cell>
          <cell r="E205">
            <v>631.79999999999995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Pending Actual</v>
          </cell>
        </row>
        <row r="206">
          <cell r="A206" t="str">
            <v>P23</v>
          </cell>
          <cell r="B206" t="str">
            <v>Contracted services</v>
          </cell>
          <cell r="C206">
            <v>53110013</v>
          </cell>
          <cell r="D206" t="str">
            <v>Contract Svc-Eng - Water Treatment</v>
          </cell>
          <cell r="E206">
            <v>631.29999999999995</v>
          </cell>
          <cell r="F206">
            <v>54122</v>
          </cell>
          <cell r="G206">
            <v>15000</v>
          </cell>
          <cell r="H206">
            <v>9273.75</v>
          </cell>
          <cell r="I206">
            <v>8456.25</v>
          </cell>
          <cell r="J206">
            <v>740</v>
          </cell>
          <cell r="K206">
            <v>184.48</v>
          </cell>
          <cell r="L206" t="str">
            <v>Pending Actual</v>
          </cell>
        </row>
        <row r="207">
          <cell r="A207" t="str">
            <v>P23</v>
          </cell>
          <cell r="B207" t="str">
            <v>Contracted services</v>
          </cell>
          <cell r="C207">
            <v>53110014</v>
          </cell>
          <cell r="D207" t="str">
            <v>Contract Svc-Eng - Transmission &amp; Distribution</v>
          </cell>
          <cell r="E207">
            <v>631.5</v>
          </cell>
          <cell r="F207">
            <v>17645.8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Pending Actual</v>
          </cell>
        </row>
        <row r="208">
          <cell r="A208" t="str">
            <v>P23</v>
          </cell>
          <cell r="B208" t="str">
            <v>Contracted services</v>
          </cell>
          <cell r="C208">
            <v>53110016</v>
          </cell>
          <cell r="D208" t="str">
            <v>Contract Svc-Eng - Admin &amp; General</v>
          </cell>
          <cell r="E208">
            <v>631.79999999999995</v>
          </cell>
          <cell r="F208">
            <v>0</v>
          </cell>
          <cell r="G208">
            <v>0</v>
          </cell>
          <cell r="H208">
            <v>68718.91</v>
          </cell>
          <cell r="I208">
            <v>0</v>
          </cell>
          <cell r="J208">
            <v>8022.59</v>
          </cell>
          <cell r="K208">
            <v>94551.79</v>
          </cell>
          <cell r="L208" t="str">
            <v>Pending Actual</v>
          </cell>
        </row>
        <row r="209">
          <cell r="A209" t="str">
            <v>P23</v>
          </cell>
          <cell r="B209" t="str">
            <v>Contracted services</v>
          </cell>
          <cell r="C209">
            <v>53150000</v>
          </cell>
          <cell r="D209" t="str">
            <v>Contract Svc-Other - Natural Account</v>
          </cell>
          <cell r="E209">
            <v>636.79999999999995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 t="str">
            <v>Pending Actual</v>
          </cell>
        </row>
        <row r="210">
          <cell r="A210" t="str">
            <v>P23</v>
          </cell>
          <cell r="B210" t="str">
            <v>Contracted services</v>
          </cell>
          <cell r="C210">
            <v>53150011</v>
          </cell>
          <cell r="D210" t="str">
            <v>Contract Svc-Other - Source of Supply</v>
          </cell>
          <cell r="E210">
            <v>636.1</v>
          </cell>
          <cell r="F210">
            <v>19110.82</v>
          </cell>
          <cell r="G210">
            <v>26877.85</v>
          </cell>
          <cell r="H210">
            <v>5691.21</v>
          </cell>
          <cell r="I210">
            <v>48251.83</v>
          </cell>
          <cell r="J210">
            <v>56695.33</v>
          </cell>
          <cell r="K210">
            <v>41165.08</v>
          </cell>
          <cell r="L210" t="str">
            <v>Pending Actual</v>
          </cell>
        </row>
        <row r="211">
          <cell r="A211" t="str">
            <v>P23</v>
          </cell>
          <cell r="B211" t="str">
            <v>Contracted services</v>
          </cell>
          <cell r="C211">
            <v>53150013</v>
          </cell>
          <cell r="D211" t="str">
            <v>Contract Svc-Other - Water Treatment</v>
          </cell>
          <cell r="E211">
            <v>636.29999999999995</v>
          </cell>
          <cell r="F211">
            <v>62208.14</v>
          </cell>
          <cell r="G211">
            <v>55943.899999999994</v>
          </cell>
          <cell r="H211">
            <v>206973.86</v>
          </cell>
          <cell r="I211">
            <v>88206.819999999992</v>
          </cell>
          <cell r="J211">
            <v>139330.15</v>
          </cell>
          <cell r="K211">
            <v>62866.719999999994</v>
          </cell>
          <cell r="L211" t="str">
            <v>Pending Actual</v>
          </cell>
        </row>
        <row r="212">
          <cell r="A212" t="str">
            <v>P23</v>
          </cell>
          <cell r="B212" t="str">
            <v>Contracted services</v>
          </cell>
          <cell r="C212">
            <v>53150014</v>
          </cell>
          <cell r="D212" t="str">
            <v>Contract Svc-Other - Transmission &amp; Distribution</v>
          </cell>
          <cell r="E212">
            <v>636.5</v>
          </cell>
          <cell r="F212">
            <v>187508.46</v>
          </cell>
          <cell r="G212">
            <v>133799.32</v>
          </cell>
          <cell r="H212">
            <v>446264.03</v>
          </cell>
          <cell r="I212">
            <v>752159.99000000011</v>
          </cell>
          <cell r="J212">
            <v>823886.76</v>
          </cell>
          <cell r="K212">
            <v>397918.97</v>
          </cell>
          <cell r="L212" t="str">
            <v>Pending Actual</v>
          </cell>
        </row>
        <row r="213">
          <cell r="A213" t="str">
            <v>P23</v>
          </cell>
          <cell r="B213" t="str">
            <v>Contracted services</v>
          </cell>
          <cell r="C213">
            <v>53150015</v>
          </cell>
          <cell r="D213" t="str">
            <v>Contract Svc-Other - Customer Accounting</v>
          </cell>
          <cell r="E213">
            <v>636.70000000000005</v>
          </cell>
          <cell r="F213">
            <v>-6265.5</v>
          </cell>
          <cell r="G213">
            <v>0</v>
          </cell>
          <cell r="H213">
            <v>7531.5</v>
          </cell>
          <cell r="I213">
            <v>-7531.5</v>
          </cell>
          <cell r="J213">
            <v>0</v>
          </cell>
          <cell r="K213">
            <v>0</v>
          </cell>
          <cell r="L213" t="str">
            <v>Pending Actual</v>
          </cell>
        </row>
        <row r="214">
          <cell r="A214" t="str">
            <v>P23</v>
          </cell>
          <cell r="B214" t="str">
            <v>Contracted services</v>
          </cell>
          <cell r="C214">
            <v>53150016</v>
          </cell>
          <cell r="D214" t="str">
            <v>Contract Svc-Other - Admin &amp; General</v>
          </cell>
          <cell r="E214">
            <v>636.79999999999995</v>
          </cell>
          <cell r="F214">
            <v>120312.87999999999</v>
          </cell>
          <cell r="G214">
            <v>85439.599999999991</v>
          </cell>
          <cell r="H214">
            <v>206956.72</v>
          </cell>
          <cell r="I214">
            <v>143414.09</v>
          </cell>
          <cell r="J214">
            <v>131729.01</v>
          </cell>
          <cell r="K214">
            <v>72749.84</v>
          </cell>
          <cell r="L214" t="str">
            <v>Pending Actual</v>
          </cell>
        </row>
        <row r="215">
          <cell r="A215" t="str">
            <v>P23</v>
          </cell>
          <cell r="B215" t="str">
            <v>Contracted services</v>
          </cell>
          <cell r="C215">
            <v>53151000</v>
          </cell>
          <cell r="D215" t="str">
            <v>Contract Svc-Temp Empl - Natural Account</v>
          </cell>
          <cell r="E215">
            <v>636.79999999999995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 t="str">
            <v>Pending Actual</v>
          </cell>
        </row>
        <row r="216">
          <cell r="A216" t="str">
            <v>P23</v>
          </cell>
          <cell r="B216" t="str">
            <v>Contracted services</v>
          </cell>
          <cell r="C216">
            <v>53151013</v>
          </cell>
          <cell r="D216" t="str">
            <v>Contract Svc-Temp Empl - Water Treatment</v>
          </cell>
          <cell r="E216">
            <v>636.29999999999995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 t="str">
            <v>Pending Actual</v>
          </cell>
        </row>
        <row r="217">
          <cell r="A217" t="str">
            <v>P23</v>
          </cell>
          <cell r="B217" t="str">
            <v>Contracted services</v>
          </cell>
          <cell r="C217">
            <v>53151014</v>
          </cell>
          <cell r="D217" t="str">
            <v>Contract Svc-Temp Empl - Transmssn &amp; Distr</v>
          </cell>
          <cell r="E217">
            <v>636.5</v>
          </cell>
          <cell r="F217">
            <v>0</v>
          </cell>
          <cell r="G217">
            <v>9455.5300000000007</v>
          </cell>
          <cell r="H217">
            <v>70035.14</v>
          </cell>
          <cell r="I217">
            <v>17595</v>
          </cell>
          <cell r="J217">
            <v>71070</v>
          </cell>
          <cell r="K217">
            <v>35880</v>
          </cell>
          <cell r="L217" t="str">
            <v>Pending Actual</v>
          </cell>
        </row>
        <row r="218">
          <cell r="A218" t="str">
            <v>P23</v>
          </cell>
          <cell r="B218" t="str">
            <v>Contracted services</v>
          </cell>
          <cell r="C218">
            <v>53151016</v>
          </cell>
          <cell r="D218" t="str">
            <v>Contract Svc-Temp Empl - Admin &amp; General</v>
          </cell>
          <cell r="E218">
            <v>636.79999999999995</v>
          </cell>
          <cell r="F218">
            <v>0</v>
          </cell>
          <cell r="G218">
            <v>0</v>
          </cell>
          <cell r="H218">
            <v>39.53</v>
          </cell>
          <cell r="I218">
            <v>19661.099999999999</v>
          </cell>
          <cell r="J218">
            <v>64666.8</v>
          </cell>
          <cell r="K218">
            <v>33637.5</v>
          </cell>
          <cell r="L218" t="str">
            <v>Pending Actual</v>
          </cell>
        </row>
        <row r="219">
          <cell r="A219" t="str">
            <v>P23</v>
          </cell>
          <cell r="B219" t="str">
            <v>Contracted services</v>
          </cell>
          <cell r="C219">
            <v>53152000</v>
          </cell>
          <cell r="D219" t="str">
            <v>Contract Svc-Lab Testing - Water Treatment</v>
          </cell>
          <cell r="E219">
            <v>635.29999999999995</v>
          </cell>
          <cell r="F219">
            <v>7159.94</v>
          </cell>
          <cell r="G219">
            <v>3964.4</v>
          </cell>
          <cell r="H219">
            <v>8155.88</v>
          </cell>
          <cell r="I219">
            <v>7552.7</v>
          </cell>
          <cell r="J219">
            <v>6958.04</v>
          </cell>
          <cell r="K219">
            <v>2220.6999999999998</v>
          </cell>
          <cell r="L219" t="str">
            <v>Pending Actual</v>
          </cell>
        </row>
        <row r="220">
          <cell r="A220" t="str">
            <v>P23</v>
          </cell>
          <cell r="B220" t="str">
            <v>Contracted services</v>
          </cell>
          <cell r="C220">
            <v>53153000</v>
          </cell>
          <cell r="D220" t="str">
            <v>Contract Services - Accounting</v>
          </cell>
          <cell r="E220">
            <v>632.79999999999995</v>
          </cell>
          <cell r="F220">
            <v>0</v>
          </cell>
          <cell r="G220">
            <v>15000</v>
          </cell>
          <cell r="H220">
            <v>15000</v>
          </cell>
          <cell r="I220">
            <v>85100</v>
          </cell>
          <cell r="J220">
            <v>37500</v>
          </cell>
          <cell r="K220">
            <v>37500</v>
          </cell>
          <cell r="L220" t="str">
            <v>Pending Actual</v>
          </cell>
        </row>
        <row r="221">
          <cell r="A221" t="str">
            <v>P23</v>
          </cell>
          <cell r="B221" t="str">
            <v>Contracted services</v>
          </cell>
          <cell r="C221">
            <v>53154000</v>
          </cell>
          <cell r="D221" t="str">
            <v>Contract Services - Audit Fees</v>
          </cell>
          <cell r="E221">
            <v>632.79999999999995</v>
          </cell>
          <cell r="F221">
            <v>167125</v>
          </cell>
          <cell r="G221">
            <v>165979.48000000001</v>
          </cell>
          <cell r="H221">
            <v>194856.11</v>
          </cell>
          <cell r="I221">
            <v>193864</v>
          </cell>
          <cell r="J221">
            <v>200505</v>
          </cell>
          <cell r="K221">
            <v>109100</v>
          </cell>
          <cell r="L221" t="str">
            <v>Pending Actual</v>
          </cell>
        </row>
        <row r="222">
          <cell r="A222" t="str">
            <v>P23</v>
          </cell>
          <cell r="B222" t="str">
            <v>Contracted services</v>
          </cell>
          <cell r="C222">
            <v>53155000</v>
          </cell>
          <cell r="D222" t="str">
            <v>Contract Services - Legal</v>
          </cell>
          <cell r="E222">
            <v>633.79999999999995</v>
          </cell>
          <cell r="F222">
            <v>301237.28000000003</v>
          </cell>
          <cell r="G222">
            <v>314902.08</v>
          </cell>
          <cell r="H222">
            <v>344222.61</v>
          </cell>
          <cell r="I222">
            <v>314923.62</v>
          </cell>
          <cell r="J222">
            <v>281113.33</v>
          </cell>
          <cell r="K222">
            <v>179917.36</v>
          </cell>
          <cell r="L222" t="str">
            <v>Pending Actual</v>
          </cell>
        </row>
        <row r="223">
          <cell r="A223" t="str">
            <v>P23</v>
          </cell>
          <cell r="B223" t="str">
            <v>Contracted services</v>
          </cell>
          <cell r="C223">
            <v>53157000</v>
          </cell>
          <cell r="D223" t="str">
            <v>Contract Services - Outplacement</v>
          </cell>
          <cell r="E223">
            <v>675.8</v>
          </cell>
          <cell r="F223">
            <v>0</v>
          </cell>
          <cell r="G223">
            <v>4200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Pending Actual</v>
          </cell>
        </row>
        <row r="224">
          <cell r="A224">
            <v>0</v>
          </cell>
          <cell r="B224">
            <v>0</v>
          </cell>
          <cell r="C224">
            <v>53159100</v>
          </cell>
          <cell r="D224" t="str">
            <v>Contract Services - Hardware Services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 t="str">
            <v>Pending Actual</v>
          </cell>
        </row>
        <row r="225">
          <cell r="A225">
            <v>0</v>
          </cell>
          <cell r="B225">
            <v>0</v>
          </cell>
          <cell r="C225" t="str">
            <v>AW01162</v>
          </cell>
          <cell r="D225" t="str">
            <v>Contracted services</v>
          </cell>
          <cell r="E225">
            <v>0</v>
          </cell>
          <cell r="F225">
            <v>930164.82000000007</v>
          </cell>
          <cell r="G225">
            <v>830562.15999999992</v>
          </cell>
          <cell r="H225">
            <v>1583719.25</v>
          </cell>
          <cell r="I225">
            <v>1671653.9</v>
          </cell>
          <cell r="J225">
            <v>1822217.01</v>
          </cell>
          <cell r="K225">
            <v>1067692.44</v>
          </cell>
          <cell r="L225" t="str">
            <v>Pending Actual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52532000</v>
          </cell>
          <cell r="D226" t="str">
            <v>Electricity - Natural Account</v>
          </cell>
          <cell r="E226">
            <v>675.8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 t="str">
            <v>Pending Actual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52532013</v>
          </cell>
          <cell r="D227" t="str">
            <v>Electricity - Water Treatment</v>
          </cell>
          <cell r="E227">
            <v>675.3</v>
          </cell>
          <cell r="F227">
            <v>47753.86</v>
          </cell>
          <cell r="G227">
            <v>14715.08</v>
          </cell>
          <cell r="H227">
            <v>9765.6</v>
          </cell>
          <cell r="I227">
            <v>9217.6999999999989</v>
          </cell>
          <cell r="J227">
            <v>11840.61</v>
          </cell>
          <cell r="K227">
            <v>8188.3000000000011</v>
          </cell>
          <cell r="L227" t="str">
            <v>Pending Actual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52532014</v>
          </cell>
          <cell r="D228" t="str">
            <v>Electricity - Transmission &amp; Distribution</v>
          </cell>
          <cell r="E228">
            <v>675.5</v>
          </cell>
          <cell r="F228">
            <v>118234.40999999999</v>
          </cell>
          <cell r="G228">
            <v>117701.29</v>
          </cell>
          <cell r="H228">
            <v>112997.35</v>
          </cell>
          <cell r="I228">
            <v>110840.40999999999</v>
          </cell>
          <cell r="J228">
            <v>136146.16</v>
          </cell>
          <cell r="K228">
            <v>69833.040000000008</v>
          </cell>
          <cell r="L228" t="str">
            <v>Pending Actual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52532016</v>
          </cell>
          <cell r="D229" t="str">
            <v>Electricity - Admin &amp; General</v>
          </cell>
          <cell r="E229">
            <v>675.8</v>
          </cell>
          <cell r="F229">
            <v>70350.28</v>
          </cell>
          <cell r="G229">
            <v>75179.22</v>
          </cell>
          <cell r="H229">
            <v>74813.42</v>
          </cell>
          <cell r="I229">
            <v>65547.7</v>
          </cell>
          <cell r="J229">
            <v>70949.179999999993</v>
          </cell>
          <cell r="K229">
            <v>34394.58</v>
          </cell>
          <cell r="L229" t="str">
            <v>Pending Actual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52546000</v>
          </cell>
          <cell r="D230" t="str">
            <v>Grounds Keeping - Natural Account</v>
          </cell>
          <cell r="E230">
            <v>675.8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 t="str">
            <v>Pending Actual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52546011</v>
          </cell>
          <cell r="D231" t="str">
            <v>Grounds Keeping - Source of Supply</v>
          </cell>
          <cell r="E231">
            <v>675.1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 t="str">
            <v>Pending Actual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52546013</v>
          </cell>
          <cell r="D232" t="str">
            <v>Grounds Keeping - Water Treatment</v>
          </cell>
          <cell r="E232">
            <v>675.3</v>
          </cell>
          <cell r="F232">
            <v>82697.62</v>
          </cell>
          <cell r="G232">
            <v>88378.31</v>
          </cell>
          <cell r="H232">
            <v>188141.85</v>
          </cell>
          <cell r="I232">
            <v>136022.53</v>
          </cell>
          <cell r="J232">
            <v>103409.58</v>
          </cell>
          <cell r="K232">
            <v>31004.870000000003</v>
          </cell>
          <cell r="L232" t="str">
            <v>Pending Actual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52546014</v>
          </cell>
          <cell r="D233" t="str">
            <v>Grounds Keeping - Transmission &amp; Distribution</v>
          </cell>
          <cell r="E233">
            <v>675.5</v>
          </cell>
          <cell r="F233">
            <v>38290.980000000003</v>
          </cell>
          <cell r="G233">
            <v>42793.48</v>
          </cell>
          <cell r="H233">
            <v>23641.16</v>
          </cell>
          <cell r="I233">
            <v>8641.2199999999993</v>
          </cell>
          <cell r="J233">
            <v>14943.9</v>
          </cell>
          <cell r="K233">
            <v>12609.79</v>
          </cell>
          <cell r="L233" t="str">
            <v>Pending Actual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52546016</v>
          </cell>
          <cell r="D234" t="str">
            <v>Grounds Keeping - Admin &amp; General</v>
          </cell>
          <cell r="E234">
            <v>675.8</v>
          </cell>
          <cell r="F234">
            <v>134495.07</v>
          </cell>
          <cell r="G234">
            <v>138381.14000000001</v>
          </cell>
          <cell r="H234">
            <v>280934.85000000003</v>
          </cell>
          <cell r="I234">
            <v>172054.73</v>
          </cell>
          <cell r="J234">
            <v>190790.48</v>
          </cell>
          <cell r="K234">
            <v>79979.31</v>
          </cell>
          <cell r="L234" t="str">
            <v>Pending Actual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52548000</v>
          </cell>
          <cell r="D235" t="str">
            <v>Heating Oil/Gas - Natural Account</v>
          </cell>
          <cell r="E235">
            <v>675.8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 t="str">
            <v>Pending Actual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52548011</v>
          </cell>
          <cell r="D236" t="str">
            <v>Heating Oil/Gas - Source of Supply</v>
          </cell>
          <cell r="E236">
            <v>675.1</v>
          </cell>
          <cell r="F236">
            <v>4046.71</v>
          </cell>
          <cell r="G236">
            <v>4314.8</v>
          </cell>
          <cell r="H236">
            <v>3927.54</v>
          </cell>
          <cell r="I236">
            <v>3927.54</v>
          </cell>
          <cell r="J236">
            <v>3683.51</v>
          </cell>
          <cell r="K236">
            <v>3683.51</v>
          </cell>
          <cell r="L236" t="str">
            <v>Pending Actual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52548013</v>
          </cell>
          <cell r="D237" t="str">
            <v>Heating Oil/Gas - Water Treatment</v>
          </cell>
          <cell r="E237">
            <v>675.3</v>
          </cell>
          <cell r="F237">
            <v>24992.71</v>
          </cell>
          <cell r="G237">
            <v>26921.64</v>
          </cell>
          <cell r="H237">
            <v>26755.99</v>
          </cell>
          <cell r="I237">
            <v>26514.53</v>
          </cell>
          <cell r="J237">
            <v>36151.019999999997</v>
          </cell>
          <cell r="K237">
            <v>30324.480000000003</v>
          </cell>
          <cell r="L237" t="str">
            <v>Pending Actual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52548014</v>
          </cell>
          <cell r="D238" t="str">
            <v>Heating Oil/Gas - Transmission &amp; Distribution</v>
          </cell>
          <cell r="E238">
            <v>675.5</v>
          </cell>
          <cell r="F238">
            <v>1282.94</v>
          </cell>
          <cell r="G238">
            <v>1860.33</v>
          </cell>
          <cell r="H238">
            <v>1268.8699999999999</v>
          </cell>
          <cell r="I238">
            <v>1919.2</v>
          </cell>
          <cell r="J238">
            <v>2600.41</v>
          </cell>
          <cell r="K238">
            <v>2197.08</v>
          </cell>
          <cell r="L238" t="str">
            <v>Pending Actual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52548016</v>
          </cell>
          <cell r="D239" t="str">
            <v>Heating Oil/Gas - Admin &amp; General</v>
          </cell>
          <cell r="E239">
            <v>675.8</v>
          </cell>
          <cell r="F239">
            <v>8449.4</v>
          </cell>
          <cell r="G239">
            <v>13165.21</v>
          </cell>
          <cell r="H239">
            <v>13752.32</v>
          </cell>
          <cell r="I239">
            <v>8179.91</v>
          </cell>
          <cell r="J239">
            <v>13947.02</v>
          </cell>
          <cell r="K239">
            <v>9564.44</v>
          </cell>
          <cell r="L239" t="str">
            <v>Pending Actual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52550000</v>
          </cell>
          <cell r="D240" t="str">
            <v>Janitorial - Natural Account</v>
          </cell>
          <cell r="E240">
            <v>675.8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 t="str">
            <v>Pending Actual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52550012</v>
          </cell>
          <cell r="D241" t="str">
            <v>Janitorial - Pumping</v>
          </cell>
          <cell r="E241">
            <v>675.3</v>
          </cell>
          <cell r="F241">
            <v>0</v>
          </cell>
          <cell r="G241">
            <v>0</v>
          </cell>
          <cell r="H241">
            <v>0</v>
          </cell>
          <cell r="I241">
            <v>122.56</v>
          </cell>
          <cell r="J241">
            <v>0</v>
          </cell>
          <cell r="K241">
            <v>0</v>
          </cell>
          <cell r="L241" t="str">
            <v>Pending Actual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52550013</v>
          </cell>
          <cell r="D242" t="str">
            <v>Janitorial - Water Treatment</v>
          </cell>
          <cell r="E242">
            <v>675.3</v>
          </cell>
          <cell r="F242">
            <v>570.41</v>
          </cell>
          <cell r="G242">
            <v>3546.77</v>
          </cell>
          <cell r="H242">
            <v>2172.35</v>
          </cell>
          <cell r="I242">
            <v>11626.4</v>
          </cell>
          <cell r="J242">
            <v>13510.51</v>
          </cell>
          <cell r="K242">
            <v>4973.91</v>
          </cell>
          <cell r="L242" t="str">
            <v>Pending Actual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52550014</v>
          </cell>
          <cell r="D243" t="str">
            <v>Janitorial - Transmission &amp; Distribution</v>
          </cell>
          <cell r="E243">
            <v>675.5</v>
          </cell>
          <cell r="F243">
            <v>1942.55</v>
          </cell>
          <cell r="G243">
            <v>5919.54</v>
          </cell>
          <cell r="H243">
            <v>2685.23</v>
          </cell>
          <cell r="I243">
            <v>1932.7800000000002</v>
          </cell>
          <cell r="J243">
            <v>4993.2299999999996</v>
          </cell>
          <cell r="K243">
            <v>315.88</v>
          </cell>
          <cell r="L243" t="str">
            <v>Pending Actual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52550016</v>
          </cell>
          <cell r="D244" t="str">
            <v>Janitorial - Admin &amp; General</v>
          </cell>
          <cell r="E244">
            <v>675.8</v>
          </cell>
          <cell r="F244">
            <v>78471.320000000007</v>
          </cell>
          <cell r="G244">
            <v>119194.74</v>
          </cell>
          <cell r="H244">
            <v>95300.950000000012</v>
          </cell>
          <cell r="I244">
            <v>99782.510000000009</v>
          </cell>
          <cell r="J244">
            <v>111253.89</v>
          </cell>
          <cell r="K244">
            <v>58110.37</v>
          </cell>
          <cell r="L244" t="str">
            <v>Pending Actual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52571000</v>
          </cell>
          <cell r="D245" t="str">
            <v>Security Service - Natural Account</v>
          </cell>
          <cell r="E245">
            <v>675.8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 t="str">
            <v>Pending Actual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52571011</v>
          </cell>
          <cell r="D246" t="str">
            <v>Security Service - Source of Supply</v>
          </cell>
          <cell r="E246">
            <v>675.1</v>
          </cell>
          <cell r="F246">
            <v>44352.480000000003</v>
          </cell>
          <cell r="G246">
            <v>32629.34</v>
          </cell>
          <cell r="H246">
            <v>76308.58</v>
          </cell>
          <cell r="I246">
            <v>319361.45</v>
          </cell>
          <cell r="J246">
            <v>128531.98</v>
          </cell>
          <cell r="K246">
            <v>45179.51</v>
          </cell>
          <cell r="L246" t="str">
            <v>Pending Actual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52571013</v>
          </cell>
          <cell r="D247" t="str">
            <v>Security Service - Water Treatment</v>
          </cell>
          <cell r="E247">
            <v>675.3</v>
          </cell>
          <cell r="F247">
            <v>0</v>
          </cell>
          <cell r="G247">
            <v>0</v>
          </cell>
          <cell r="H247">
            <v>0</v>
          </cell>
          <cell r="I247">
            <v>9</v>
          </cell>
          <cell r="J247">
            <v>0</v>
          </cell>
          <cell r="K247">
            <v>0</v>
          </cell>
          <cell r="L247" t="str">
            <v>Pending Actual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52571014</v>
          </cell>
          <cell r="D248" t="str">
            <v>Security Service - Transmission &amp; Distribution</v>
          </cell>
          <cell r="E248">
            <v>675.5</v>
          </cell>
          <cell r="F248">
            <v>16659.87</v>
          </cell>
          <cell r="G248">
            <v>0</v>
          </cell>
          <cell r="H248">
            <v>1261.4000000000001</v>
          </cell>
          <cell r="I248">
            <v>0</v>
          </cell>
          <cell r="J248">
            <v>0</v>
          </cell>
          <cell r="K248">
            <v>0</v>
          </cell>
          <cell r="L248" t="str">
            <v>Pending Actual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52571016</v>
          </cell>
          <cell r="D249" t="str">
            <v>Security Service - Admin &amp; General</v>
          </cell>
          <cell r="E249">
            <v>675.8</v>
          </cell>
          <cell r="F249">
            <v>0</v>
          </cell>
          <cell r="G249">
            <v>839.26</v>
          </cell>
          <cell r="H249">
            <v>4242.78</v>
          </cell>
          <cell r="I249">
            <v>340.07</v>
          </cell>
          <cell r="J249">
            <v>99994.55</v>
          </cell>
          <cell r="K249">
            <v>32264.070000000003</v>
          </cell>
          <cell r="L249" t="str">
            <v>Pending Actual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52571100</v>
          </cell>
          <cell r="D250" t="str">
            <v>Add'l Security Costs</v>
          </cell>
          <cell r="E250">
            <v>675.8</v>
          </cell>
          <cell r="F250">
            <v>82022.33</v>
          </cell>
          <cell r="G250">
            <v>60105.57</v>
          </cell>
          <cell r="H250">
            <v>79528.12</v>
          </cell>
          <cell r="I250">
            <v>74658.509999999995</v>
          </cell>
          <cell r="J250">
            <v>0</v>
          </cell>
          <cell r="K250">
            <v>0</v>
          </cell>
          <cell r="L250" t="str">
            <v>Pending Actual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52578000</v>
          </cell>
          <cell r="D251" t="str">
            <v>Trash Removal - Natural Account</v>
          </cell>
          <cell r="E251">
            <v>675.8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 t="str">
            <v>Pending Actual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52578011</v>
          </cell>
          <cell r="D252" t="str">
            <v>Trash Removal - Source of Supply</v>
          </cell>
          <cell r="E252">
            <v>675.1</v>
          </cell>
          <cell r="F252">
            <v>0</v>
          </cell>
          <cell r="G252">
            <v>0</v>
          </cell>
          <cell r="H252">
            <v>295.75</v>
          </cell>
          <cell r="I252">
            <v>0</v>
          </cell>
          <cell r="J252">
            <v>0</v>
          </cell>
          <cell r="K252">
            <v>0</v>
          </cell>
          <cell r="L252" t="str">
            <v>Pending Actual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52578013</v>
          </cell>
          <cell r="D253" t="str">
            <v>Trash Removal - Water Treatment</v>
          </cell>
          <cell r="E253">
            <v>675.3</v>
          </cell>
          <cell r="F253">
            <v>10439.5</v>
          </cell>
          <cell r="G253">
            <v>11427.8</v>
          </cell>
          <cell r="H253">
            <v>14603.47</v>
          </cell>
          <cell r="I253">
            <v>6540.84</v>
          </cell>
          <cell r="J253">
            <v>7870.01</v>
          </cell>
          <cell r="K253">
            <v>4196.6899999999996</v>
          </cell>
          <cell r="L253" t="str">
            <v>Pending Actual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52578014</v>
          </cell>
          <cell r="D254" t="str">
            <v>Trash Removal - Transmission &amp; Distribution</v>
          </cell>
          <cell r="E254">
            <v>675.5</v>
          </cell>
          <cell r="F254">
            <v>593.78</v>
          </cell>
          <cell r="G254">
            <v>14141.19</v>
          </cell>
          <cell r="H254">
            <v>12738.130000000001</v>
          </cell>
          <cell r="I254">
            <v>29310.489999999998</v>
          </cell>
          <cell r="J254">
            <v>32445.37</v>
          </cell>
          <cell r="K254">
            <v>18020.61</v>
          </cell>
          <cell r="L254" t="str">
            <v>Pending Actual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52578016</v>
          </cell>
          <cell r="D255" t="str">
            <v>Trash Removal - Admin &amp; General</v>
          </cell>
          <cell r="E255">
            <v>675.8</v>
          </cell>
          <cell r="F255">
            <v>9544</v>
          </cell>
          <cell r="G255">
            <v>7094.11</v>
          </cell>
          <cell r="H255">
            <v>5224.1400000000003</v>
          </cell>
          <cell r="I255">
            <v>919.79000000000008</v>
          </cell>
          <cell r="J255">
            <v>1873.93</v>
          </cell>
          <cell r="K255">
            <v>1069.5899999999999</v>
          </cell>
          <cell r="L255" t="str">
            <v>Pending Actual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52583000</v>
          </cell>
          <cell r="D256" t="str">
            <v>Water &amp; WW - Natural Account</v>
          </cell>
          <cell r="E256">
            <v>675.8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 t="str">
            <v>Pending Actual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52583011</v>
          </cell>
          <cell r="D257" t="str">
            <v>Water &amp; WW - Source of Supply</v>
          </cell>
          <cell r="E257">
            <v>675.1</v>
          </cell>
          <cell r="F257">
            <v>32025.25</v>
          </cell>
          <cell r="G257">
            <v>44124.25</v>
          </cell>
          <cell r="H257">
            <v>24462.959999999999</v>
          </cell>
          <cell r="I257">
            <v>30494.75</v>
          </cell>
          <cell r="J257">
            <v>44700.11</v>
          </cell>
          <cell r="K257">
            <v>51006.03</v>
          </cell>
          <cell r="L257" t="str">
            <v>Pending Actual</v>
          </cell>
        </row>
        <row r="258">
          <cell r="A258" t="str">
            <v>P24</v>
          </cell>
          <cell r="B258" t="str">
            <v>Building Maintenance and Services</v>
          </cell>
          <cell r="C258">
            <v>52583013</v>
          </cell>
          <cell r="D258" t="str">
            <v>Water &amp; WW - Water Treatment</v>
          </cell>
          <cell r="E258">
            <v>675.3</v>
          </cell>
          <cell r="F258">
            <v>4448.72</v>
          </cell>
          <cell r="G258">
            <v>-7519.69</v>
          </cell>
          <cell r="H258">
            <v>2623.77</v>
          </cell>
          <cell r="I258">
            <v>4217.66</v>
          </cell>
          <cell r="J258">
            <v>4471.8900000000003</v>
          </cell>
          <cell r="K258">
            <v>2211.8200000000002</v>
          </cell>
          <cell r="L258" t="str">
            <v>Pending Actual</v>
          </cell>
        </row>
        <row r="259">
          <cell r="A259" t="str">
            <v>P24</v>
          </cell>
          <cell r="B259" t="str">
            <v>Building Maintenance and Services</v>
          </cell>
          <cell r="C259">
            <v>52583014</v>
          </cell>
          <cell r="D259" t="str">
            <v>Water &amp; WW - Transmission &amp; Distribution</v>
          </cell>
          <cell r="E259">
            <v>675.5</v>
          </cell>
          <cell r="F259">
            <v>0.25</v>
          </cell>
          <cell r="G259">
            <v>-17.649999999999999</v>
          </cell>
          <cell r="H259">
            <v>0</v>
          </cell>
          <cell r="I259">
            <v>298.51</v>
          </cell>
          <cell r="J259">
            <v>336.57</v>
          </cell>
          <cell r="K259">
            <v>199.75</v>
          </cell>
          <cell r="L259" t="str">
            <v>Pending Actual</v>
          </cell>
        </row>
        <row r="260">
          <cell r="A260" t="str">
            <v>P24</v>
          </cell>
          <cell r="B260" t="str">
            <v>Building Maintenance and Services</v>
          </cell>
          <cell r="C260">
            <v>52583016</v>
          </cell>
          <cell r="D260" t="str">
            <v>Water &amp; WW - Admin &amp; General</v>
          </cell>
          <cell r="E260">
            <v>675.8</v>
          </cell>
          <cell r="F260">
            <v>33424.99</v>
          </cell>
          <cell r="G260">
            <v>37335.75</v>
          </cell>
          <cell r="H260">
            <v>36643.56</v>
          </cell>
          <cell r="I260">
            <v>37950.870000000003</v>
          </cell>
          <cell r="J260">
            <v>40720.980000000003</v>
          </cell>
          <cell r="K260">
            <v>20664.55</v>
          </cell>
          <cell r="L260" t="str">
            <v>Pending Actual</v>
          </cell>
        </row>
        <row r="261">
          <cell r="A261">
            <v>0</v>
          </cell>
          <cell r="B261">
            <v>0</v>
          </cell>
          <cell r="C261" t="str">
            <v>AW01187</v>
          </cell>
          <cell r="D261" t="str">
            <v>Building Maintenance and Services</v>
          </cell>
          <cell r="E261">
            <v>0</v>
          </cell>
          <cell r="F261">
            <v>845089.42999999982</v>
          </cell>
          <cell r="G261">
            <v>852231.48</v>
          </cell>
          <cell r="H261">
            <v>1094090.1400000001</v>
          </cell>
          <cell r="I261">
            <v>1160431.6599999999</v>
          </cell>
          <cell r="J261">
            <v>1075164.8899999999</v>
          </cell>
          <cell r="K261">
            <v>519992.18000000005</v>
          </cell>
          <cell r="L261" t="str">
            <v>Pending Actual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52574000</v>
          </cell>
          <cell r="D262" t="str">
            <v>Telephone - Natural Account</v>
          </cell>
          <cell r="E262">
            <v>675.8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 t="str">
            <v>Pending Actual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52574011</v>
          </cell>
          <cell r="D263" t="str">
            <v>Telephone - Source of Supply</v>
          </cell>
          <cell r="E263">
            <v>675.1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84.78</v>
          </cell>
          <cell r="K263">
            <v>84.78</v>
          </cell>
          <cell r="L263" t="str">
            <v>Pending Actual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52574013</v>
          </cell>
          <cell r="D264" t="str">
            <v>Telephone - Water Treatment</v>
          </cell>
          <cell r="E264">
            <v>675.3</v>
          </cell>
          <cell r="F264">
            <v>17608.52</v>
          </cell>
          <cell r="G264">
            <v>22.77</v>
          </cell>
          <cell r="H264">
            <v>105.6</v>
          </cell>
          <cell r="I264">
            <v>0</v>
          </cell>
          <cell r="J264">
            <v>307.75</v>
          </cell>
          <cell r="K264">
            <v>0</v>
          </cell>
          <cell r="L264" t="str">
            <v>Pending Actual</v>
          </cell>
        </row>
        <row r="265">
          <cell r="A265" t="str">
            <v>P25</v>
          </cell>
          <cell r="B265" t="str">
            <v>Telecommunication expenses</v>
          </cell>
          <cell r="C265">
            <v>52574014</v>
          </cell>
          <cell r="D265" t="str">
            <v>Telephone - Transmission &amp; Distribution</v>
          </cell>
          <cell r="E265">
            <v>675.5</v>
          </cell>
          <cell r="F265">
            <v>1.98</v>
          </cell>
          <cell r="G265">
            <v>250.39</v>
          </cell>
          <cell r="H265">
            <v>296.63</v>
          </cell>
          <cell r="I265">
            <v>361.27</v>
          </cell>
          <cell r="J265">
            <v>2585.79</v>
          </cell>
          <cell r="K265">
            <v>1283.3499999999999</v>
          </cell>
          <cell r="L265" t="str">
            <v>Pending Actual</v>
          </cell>
        </row>
        <row r="266">
          <cell r="A266" t="str">
            <v>P25</v>
          </cell>
          <cell r="B266" t="str">
            <v>Telecommunication expenses</v>
          </cell>
          <cell r="C266">
            <v>52574015</v>
          </cell>
          <cell r="D266" t="str">
            <v>Telephone - Customer Accounting</v>
          </cell>
          <cell r="E266">
            <v>675.7</v>
          </cell>
          <cell r="F266">
            <v>14394.84</v>
          </cell>
          <cell r="G266">
            <v>-239.77</v>
          </cell>
          <cell r="H266">
            <v>-288.58999999999997</v>
          </cell>
          <cell r="I266">
            <v>-133.81</v>
          </cell>
          <cell r="J266">
            <v>0</v>
          </cell>
          <cell r="K266">
            <v>0</v>
          </cell>
          <cell r="L266" t="str">
            <v>Pending Actual</v>
          </cell>
        </row>
        <row r="267">
          <cell r="A267" t="str">
            <v>P25</v>
          </cell>
          <cell r="B267" t="str">
            <v>Telecommunication expenses</v>
          </cell>
          <cell r="C267">
            <v>52574016</v>
          </cell>
          <cell r="D267" t="str">
            <v>Telephone - Admin &amp; General</v>
          </cell>
          <cell r="E267">
            <v>675.8</v>
          </cell>
          <cell r="F267">
            <v>22651.33</v>
          </cell>
          <cell r="G267">
            <v>84478.28</v>
          </cell>
          <cell r="H267">
            <v>108776.40000000001</v>
          </cell>
          <cell r="I267">
            <v>122345.99</v>
          </cell>
          <cell r="J267">
            <v>108090.09</v>
          </cell>
          <cell r="K267">
            <v>50745.45</v>
          </cell>
          <cell r="L267" t="str">
            <v>Pending Actual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52574100</v>
          </cell>
          <cell r="D268" t="str">
            <v>Cell Phone - Natural Account</v>
          </cell>
          <cell r="E268">
            <v>675.8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 t="str">
            <v>Pending Actual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52574111</v>
          </cell>
          <cell r="D269" t="str">
            <v>Cell Phone - Source of Supply</v>
          </cell>
          <cell r="E269">
            <v>675.1</v>
          </cell>
          <cell r="F269">
            <v>79.48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 t="str">
            <v>Pending Actual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52574113</v>
          </cell>
          <cell r="D270" t="str">
            <v>Cell Phone - Water Treatment</v>
          </cell>
          <cell r="E270">
            <v>675.3</v>
          </cell>
          <cell r="F270">
            <v>1515.95</v>
          </cell>
          <cell r="G270">
            <v>1600.52</v>
          </cell>
          <cell r="H270">
            <v>1992.18</v>
          </cell>
          <cell r="I270">
            <v>1510.72</v>
          </cell>
          <cell r="J270">
            <v>315</v>
          </cell>
          <cell r="K270">
            <v>270</v>
          </cell>
          <cell r="L270" t="str">
            <v>Pending Actual</v>
          </cell>
        </row>
        <row r="271">
          <cell r="A271" t="str">
            <v>P25</v>
          </cell>
          <cell r="B271" t="str">
            <v>Telecommunication expenses</v>
          </cell>
          <cell r="C271">
            <v>52574114</v>
          </cell>
          <cell r="D271" t="str">
            <v>Cell Phone - Transmission &amp; Distribution</v>
          </cell>
          <cell r="E271">
            <v>675.5</v>
          </cell>
          <cell r="F271">
            <v>3141.9599999999996</v>
          </cell>
          <cell r="G271">
            <v>46.130000000000052</v>
          </cell>
          <cell r="H271">
            <v>-1782.08</v>
          </cell>
          <cell r="I271">
            <v>-784.42</v>
          </cell>
          <cell r="J271">
            <v>195</v>
          </cell>
          <cell r="K271">
            <v>0</v>
          </cell>
          <cell r="L271" t="str">
            <v>Pending Actual</v>
          </cell>
        </row>
        <row r="272">
          <cell r="A272" t="str">
            <v>P25</v>
          </cell>
          <cell r="B272" t="str">
            <v>Telecommunication expenses</v>
          </cell>
          <cell r="C272">
            <v>52574115</v>
          </cell>
          <cell r="D272" t="str">
            <v>Cell Phone - Customer Accounting</v>
          </cell>
          <cell r="E272">
            <v>675.7</v>
          </cell>
          <cell r="F272">
            <v>12944.31</v>
          </cell>
          <cell r="G272">
            <v>-377.44000000000005</v>
          </cell>
          <cell r="H272">
            <v>1485</v>
          </cell>
          <cell r="I272">
            <v>2025</v>
          </cell>
          <cell r="J272">
            <v>1035</v>
          </cell>
          <cell r="K272">
            <v>405</v>
          </cell>
          <cell r="L272" t="str">
            <v>Pending Actual</v>
          </cell>
        </row>
        <row r="273">
          <cell r="A273" t="str">
            <v>P25</v>
          </cell>
          <cell r="B273" t="str">
            <v>Telecommunication expenses</v>
          </cell>
          <cell r="C273">
            <v>52574116</v>
          </cell>
          <cell r="D273" t="str">
            <v>Cell Phone - Admin &amp; General</v>
          </cell>
          <cell r="E273">
            <v>675.8</v>
          </cell>
          <cell r="F273">
            <v>91789.05</v>
          </cell>
          <cell r="G273">
            <v>95272.86</v>
          </cell>
          <cell r="H273">
            <v>78246.92</v>
          </cell>
          <cell r="I273">
            <v>72193.75</v>
          </cell>
          <cell r="J273">
            <v>70007.22</v>
          </cell>
          <cell r="K273">
            <v>36611.81</v>
          </cell>
          <cell r="L273" t="str">
            <v>Pending Actual</v>
          </cell>
        </row>
        <row r="274">
          <cell r="A274" t="str">
            <v>P25</v>
          </cell>
          <cell r="B274" t="str">
            <v>Telecommunication expenses</v>
          </cell>
          <cell r="C274">
            <v>52574200</v>
          </cell>
          <cell r="D274" t="str">
            <v>Data Lines - Admin &amp; General</v>
          </cell>
          <cell r="E274">
            <v>675.8</v>
          </cell>
          <cell r="F274">
            <v>36471.390000000007</v>
          </cell>
          <cell r="G274">
            <v>34784.710000000006</v>
          </cell>
          <cell r="H274">
            <v>11601.76</v>
          </cell>
          <cell r="I274">
            <v>18700.14</v>
          </cell>
          <cell r="J274">
            <v>26861.300000000003</v>
          </cell>
          <cell r="K274">
            <v>13242.310000000001</v>
          </cell>
          <cell r="L274" t="str">
            <v>Pending Actual</v>
          </cell>
        </row>
        <row r="275">
          <cell r="A275" t="str">
            <v>P25</v>
          </cell>
          <cell r="B275" t="str">
            <v>Telecommunication expenses</v>
          </cell>
          <cell r="C275">
            <v>52574300</v>
          </cell>
          <cell r="D275" t="str">
            <v>Wireless - Service First - Natural Account</v>
          </cell>
          <cell r="E275">
            <v>675.8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Pending Actual</v>
          </cell>
        </row>
        <row r="276">
          <cell r="A276" t="str">
            <v>P25</v>
          </cell>
          <cell r="B276" t="str">
            <v>Telecommunication expenses</v>
          </cell>
          <cell r="C276">
            <v>52574316</v>
          </cell>
          <cell r="D276" t="str">
            <v>Wireless - Service First - Admin &amp; General</v>
          </cell>
          <cell r="E276">
            <v>675.8</v>
          </cell>
          <cell r="F276">
            <v>34671.040000000001</v>
          </cell>
          <cell r="G276">
            <v>40268.050000000003</v>
          </cell>
          <cell r="H276">
            <v>73326.86</v>
          </cell>
          <cell r="I276">
            <v>134817.96</v>
          </cell>
          <cell r="J276">
            <v>101502.26</v>
          </cell>
          <cell r="K276">
            <v>52099.75</v>
          </cell>
          <cell r="L276" t="str">
            <v>Pending Actual</v>
          </cell>
        </row>
        <row r="277">
          <cell r="A277">
            <v>0</v>
          </cell>
          <cell r="B277">
            <v>0</v>
          </cell>
          <cell r="C277" t="str">
            <v>AW01188</v>
          </cell>
          <cell r="D277" t="str">
            <v>Telecommunication expenses</v>
          </cell>
          <cell r="E277">
            <v>0</v>
          </cell>
          <cell r="F277">
            <v>235269.85</v>
          </cell>
          <cell r="G277">
            <v>256106.5</v>
          </cell>
          <cell r="H277">
            <v>273760.68</v>
          </cell>
          <cell r="I277">
            <v>351036.6</v>
          </cell>
          <cell r="J277">
            <v>310984.19</v>
          </cell>
          <cell r="K277">
            <v>154742.44999999998</v>
          </cell>
          <cell r="L277" t="str">
            <v>Pending Actual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52562500</v>
          </cell>
          <cell r="D278" t="str">
            <v>Overnight Shipping - Natural Account</v>
          </cell>
          <cell r="E278">
            <v>675.8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 t="str">
            <v>Pending Actual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52562511</v>
          </cell>
          <cell r="D279" t="str">
            <v>Overnight Shipping - Source of Supply</v>
          </cell>
          <cell r="E279">
            <v>675.1</v>
          </cell>
          <cell r="F279">
            <v>0</v>
          </cell>
          <cell r="G279">
            <v>13.32</v>
          </cell>
          <cell r="H279">
            <v>2.4</v>
          </cell>
          <cell r="I279">
            <v>0</v>
          </cell>
          <cell r="J279">
            <v>0</v>
          </cell>
          <cell r="K279">
            <v>0</v>
          </cell>
          <cell r="L279" t="str">
            <v>Pending Actual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52562513</v>
          </cell>
          <cell r="D280" t="str">
            <v>Overnight Shipping - Water Treatment</v>
          </cell>
          <cell r="E280">
            <v>675.3</v>
          </cell>
          <cell r="F280">
            <v>12568.99</v>
          </cell>
          <cell r="G280">
            <v>9710.24</v>
          </cell>
          <cell r="H280">
            <v>14722.26</v>
          </cell>
          <cell r="I280">
            <v>7814.61</v>
          </cell>
          <cell r="J280">
            <v>10501.52</v>
          </cell>
          <cell r="K280">
            <v>4278.41</v>
          </cell>
          <cell r="L280" t="str">
            <v>Pending Actual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52562514</v>
          </cell>
          <cell r="D281" t="str">
            <v>Overnight Shipping - Transmission &amp; Distribution</v>
          </cell>
          <cell r="E281">
            <v>675.5</v>
          </cell>
          <cell r="F281">
            <v>58.21</v>
          </cell>
          <cell r="G281">
            <v>204.5</v>
          </cell>
          <cell r="H281">
            <v>0</v>
          </cell>
          <cell r="I281">
            <v>227.64</v>
          </cell>
          <cell r="J281">
            <v>374.78</v>
          </cell>
          <cell r="K281">
            <v>249.97</v>
          </cell>
          <cell r="L281" t="str">
            <v>Pending Actual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52562516</v>
          </cell>
          <cell r="D282" t="str">
            <v>Overnight Shipping - Admin &amp; General</v>
          </cell>
          <cell r="E282">
            <v>675.8</v>
          </cell>
          <cell r="F282">
            <v>1501.37</v>
          </cell>
          <cell r="G282">
            <v>1640.55</v>
          </cell>
          <cell r="H282">
            <v>2119.84</v>
          </cell>
          <cell r="I282">
            <v>1640.98</v>
          </cell>
          <cell r="J282">
            <v>683.58999999999992</v>
          </cell>
          <cell r="K282">
            <v>339.78999999999996</v>
          </cell>
          <cell r="L282" t="str">
            <v>Pending Actual</v>
          </cell>
        </row>
        <row r="283">
          <cell r="A283" t="str">
            <v>P26</v>
          </cell>
          <cell r="B283" t="str">
            <v>Postage, printing and stationary</v>
          </cell>
          <cell r="C283">
            <v>52566000</v>
          </cell>
          <cell r="D283" t="str">
            <v>Postage - Natural Account</v>
          </cell>
          <cell r="E283">
            <v>675.8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 t="str">
            <v>Pending Actual</v>
          </cell>
        </row>
        <row r="284">
          <cell r="A284" t="str">
            <v>P26</v>
          </cell>
          <cell r="B284" t="str">
            <v>Postage, printing and stationary</v>
          </cell>
          <cell r="C284">
            <v>52566016</v>
          </cell>
          <cell r="D284" t="str">
            <v>Postage - Admin &amp; General</v>
          </cell>
          <cell r="E284">
            <v>675.8</v>
          </cell>
          <cell r="F284">
            <v>388.24</v>
          </cell>
          <cell r="G284">
            <v>92.690000000000012</v>
          </cell>
          <cell r="H284">
            <v>1525.55</v>
          </cell>
          <cell r="I284">
            <v>35254.42</v>
          </cell>
          <cell r="J284">
            <v>2576.46</v>
          </cell>
          <cell r="K284">
            <v>531.25</v>
          </cell>
          <cell r="L284" t="str">
            <v>Pending Actual</v>
          </cell>
        </row>
        <row r="285">
          <cell r="A285" t="str">
            <v>P26</v>
          </cell>
          <cell r="B285" t="str">
            <v>Postage, printing and stationary</v>
          </cell>
          <cell r="C285">
            <v>52566700</v>
          </cell>
          <cell r="D285" t="str">
            <v>Printing</v>
          </cell>
          <cell r="E285">
            <v>675.8</v>
          </cell>
          <cell r="F285">
            <v>169.06</v>
          </cell>
          <cell r="G285">
            <v>425.79999999999995</v>
          </cell>
          <cell r="H285">
            <v>778.98</v>
          </cell>
          <cell r="I285">
            <v>1921.6700000000003</v>
          </cell>
          <cell r="J285">
            <v>543.89</v>
          </cell>
          <cell r="K285">
            <v>2833.54</v>
          </cell>
          <cell r="L285" t="str">
            <v>Pending Actual</v>
          </cell>
        </row>
        <row r="286">
          <cell r="A286">
            <v>0</v>
          </cell>
          <cell r="B286">
            <v>0</v>
          </cell>
          <cell r="C286" t="str">
            <v>AW01189</v>
          </cell>
          <cell r="D286" t="str">
            <v>Postage, printing and stationary</v>
          </cell>
          <cell r="E286">
            <v>0</v>
          </cell>
          <cell r="F286">
            <v>14685.87</v>
          </cell>
          <cell r="G286">
            <v>12087.1</v>
          </cell>
          <cell r="H286">
            <v>19149.030000000002</v>
          </cell>
          <cell r="I286">
            <v>46859.32</v>
          </cell>
          <cell r="J286">
            <v>14680.24</v>
          </cell>
          <cell r="K286">
            <v>8232.9600000000009</v>
          </cell>
          <cell r="L286" t="str">
            <v>Pending Actual</v>
          </cell>
        </row>
        <row r="287">
          <cell r="A287" t="str">
            <v>P27</v>
          </cell>
          <cell r="B287" t="str">
            <v>Office supplies and services</v>
          </cell>
          <cell r="C287">
            <v>52510000</v>
          </cell>
          <cell r="D287" t="str">
            <v>Bank Service Charges - Natural Account</v>
          </cell>
          <cell r="E287">
            <v>675.8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 t="str">
            <v>Pending Actual</v>
          </cell>
        </row>
        <row r="288">
          <cell r="A288" t="str">
            <v>P27</v>
          </cell>
          <cell r="B288" t="str">
            <v>Office supplies and services</v>
          </cell>
          <cell r="C288">
            <v>52510016</v>
          </cell>
          <cell r="D288" t="str">
            <v>Bank Service Charges - Admin &amp; General</v>
          </cell>
          <cell r="E288">
            <v>675.8</v>
          </cell>
          <cell r="F288">
            <v>185.56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Pending Actual</v>
          </cell>
        </row>
        <row r="289">
          <cell r="A289" t="str">
            <v>P27</v>
          </cell>
          <cell r="B289" t="str">
            <v>Office supplies and services</v>
          </cell>
          <cell r="C289">
            <v>52512500</v>
          </cell>
          <cell r="D289" t="str">
            <v>Books &amp; Publications</v>
          </cell>
          <cell r="E289">
            <v>675.8</v>
          </cell>
          <cell r="F289">
            <v>342.37</v>
          </cell>
          <cell r="G289">
            <v>350.33</v>
          </cell>
          <cell r="H289">
            <v>1244.53</v>
          </cell>
          <cell r="I289">
            <v>99.5</v>
          </cell>
          <cell r="J289">
            <v>269.17</v>
          </cell>
          <cell r="K289">
            <v>104.94</v>
          </cell>
          <cell r="L289" t="str">
            <v>Pending Actual</v>
          </cell>
        </row>
        <row r="290">
          <cell r="A290" t="str">
            <v>P27</v>
          </cell>
          <cell r="B290" t="str">
            <v>Office supplies and services</v>
          </cell>
          <cell r="C290">
            <v>52526100</v>
          </cell>
          <cell r="D290" t="str">
            <v>Credit Line Fees Interco</v>
          </cell>
          <cell r="E290">
            <v>675.8</v>
          </cell>
          <cell r="F290">
            <v>67845.17</v>
          </cell>
          <cell r="G290">
            <v>62683.01</v>
          </cell>
          <cell r="H290">
            <v>71563.8</v>
          </cell>
          <cell r="I290">
            <v>77696.38</v>
          </cell>
          <cell r="J290">
            <v>76955.08</v>
          </cell>
          <cell r="K290">
            <v>39963.340000000004</v>
          </cell>
          <cell r="L290" t="str">
            <v>Pending Actual</v>
          </cell>
        </row>
        <row r="291">
          <cell r="A291" t="str">
            <v>P27</v>
          </cell>
          <cell r="B291" t="str">
            <v>Office supplies and services</v>
          </cell>
          <cell r="C291">
            <v>52542000</v>
          </cell>
          <cell r="D291" t="str">
            <v>Forms - Natural Account</v>
          </cell>
          <cell r="E291">
            <v>675.8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 t="str">
            <v>Pending Actual</v>
          </cell>
        </row>
        <row r="292">
          <cell r="A292" t="str">
            <v>P27</v>
          </cell>
          <cell r="B292" t="str">
            <v>Office supplies and services</v>
          </cell>
          <cell r="C292">
            <v>52542016</v>
          </cell>
          <cell r="D292" t="str">
            <v>Forms - Admin &amp; General</v>
          </cell>
          <cell r="E292">
            <v>675.8</v>
          </cell>
          <cell r="F292">
            <v>2085.02</v>
          </cell>
          <cell r="G292">
            <v>0</v>
          </cell>
          <cell r="H292">
            <v>105</v>
          </cell>
          <cell r="I292">
            <v>0</v>
          </cell>
          <cell r="J292">
            <v>0</v>
          </cell>
          <cell r="K292">
            <v>0</v>
          </cell>
          <cell r="L292" t="str">
            <v>Pending Actual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52562000</v>
          </cell>
          <cell r="D293" t="str">
            <v>Office &amp; Admin Supplies - Natural Account</v>
          </cell>
          <cell r="E293">
            <v>675.8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 t="str">
            <v>Pending Actual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52562011</v>
          </cell>
          <cell r="D294" t="str">
            <v>Office &amp; Admin Supplies - Source of Supply</v>
          </cell>
          <cell r="E294">
            <v>675.1</v>
          </cell>
          <cell r="F294">
            <v>0</v>
          </cell>
          <cell r="G294">
            <v>0</v>
          </cell>
          <cell r="H294">
            <v>0</v>
          </cell>
          <cell r="I294">
            <v>299.67</v>
          </cell>
          <cell r="J294">
            <v>126.25999999999999</v>
          </cell>
          <cell r="K294">
            <v>126.6</v>
          </cell>
          <cell r="L294" t="str">
            <v>Pending Actual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52562013</v>
          </cell>
          <cell r="D295" t="str">
            <v>Office &amp; Admin Supplies - Water Treatment</v>
          </cell>
          <cell r="E295">
            <v>675.3</v>
          </cell>
          <cell r="F295">
            <v>10929.15</v>
          </cell>
          <cell r="G295">
            <v>10920.67</v>
          </cell>
          <cell r="H295">
            <v>12319.599999999999</v>
          </cell>
          <cell r="I295">
            <v>9754.56</v>
          </cell>
          <cell r="J295">
            <v>50312.01</v>
          </cell>
          <cell r="K295">
            <v>39966.630000000005</v>
          </cell>
          <cell r="L295" t="str">
            <v>Pending Actual</v>
          </cell>
        </row>
        <row r="296">
          <cell r="A296" t="str">
            <v>P27</v>
          </cell>
          <cell r="B296" t="str">
            <v>Office supplies and services</v>
          </cell>
          <cell r="C296">
            <v>52562014</v>
          </cell>
          <cell r="D296" t="str">
            <v>Office &amp; Admin Supplies - Transmssn &amp; Distr</v>
          </cell>
          <cell r="E296">
            <v>675.5</v>
          </cell>
          <cell r="F296">
            <v>6314.79</v>
          </cell>
          <cell r="G296">
            <v>7066.31</v>
          </cell>
          <cell r="H296">
            <v>5858.7699999999995</v>
          </cell>
          <cell r="I296">
            <v>4714.5600000000004</v>
          </cell>
          <cell r="J296">
            <v>6784.97</v>
          </cell>
          <cell r="K296">
            <v>2926.82</v>
          </cell>
          <cell r="L296" t="str">
            <v>Pending Actual</v>
          </cell>
        </row>
        <row r="297">
          <cell r="A297" t="str">
            <v>P27</v>
          </cell>
          <cell r="B297" t="str">
            <v>Office supplies and services</v>
          </cell>
          <cell r="C297">
            <v>52562015</v>
          </cell>
          <cell r="D297" t="str">
            <v>Office &amp; Admin Supplies - Customer Accounting</v>
          </cell>
          <cell r="E297">
            <v>675.7</v>
          </cell>
          <cell r="F297">
            <v>0</v>
          </cell>
          <cell r="G297">
            <v>276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Pending Actual</v>
          </cell>
        </row>
        <row r="298">
          <cell r="A298" t="str">
            <v>P27</v>
          </cell>
          <cell r="B298" t="str">
            <v>Office supplies and services</v>
          </cell>
          <cell r="C298">
            <v>52562016</v>
          </cell>
          <cell r="D298" t="str">
            <v>Office &amp; Admin Supplies - Admin &amp; General</v>
          </cell>
          <cell r="E298">
            <v>675.8</v>
          </cell>
          <cell r="F298">
            <v>12243.28</v>
          </cell>
          <cell r="G298">
            <v>17950.46</v>
          </cell>
          <cell r="H298">
            <v>26719.14</v>
          </cell>
          <cell r="I298">
            <v>5750.53</v>
          </cell>
          <cell r="J298">
            <v>8627.58</v>
          </cell>
          <cell r="K298">
            <v>3867.41</v>
          </cell>
          <cell r="L298" t="str">
            <v>Pending Actual</v>
          </cell>
        </row>
        <row r="299">
          <cell r="A299" t="str">
            <v>P27</v>
          </cell>
          <cell r="B299" t="str">
            <v>Office supplies and services</v>
          </cell>
          <cell r="C299">
            <v>52571500</v>
          </cell>
          <cell r="D299" t="str">
            <v>Software Licenses</v>
          </cell>
          <cell r="E299">
            <v>675.8</v>
          </cell>
          <cell r="F299">
            <v>50464.94</v>
          </cell>
          <cell r="G299">
            <v>43308.32</v>
          </cell>
          <cell r="H299">
            <v>40365.299999999996</v>
          </cell>
          <cell r="I299">
            <v>54828.47</v>
          </cell>
          <cell r="J299">
            <v>104102.93000000001</v>
          </cell>
          <cell r="K299">
            <v>69929.539999999994</v>
          </cell>
          <cell r="L299" t="str">
            <v>Pending Actual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52582000</v>
          </cell>
          <cell r="D300" t="str">
            <v>Uniforms - Natural Account</v>
          </cell>
          <cell r="E300">
            <v>675.7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 t="str">
            <v>Pending Actual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52582011</v>
          </cell>
          <cell r="D301" t="str">
            <v>Uniforms - Source of Supply</v>
          </cell>
          <cell r="E301">
            <v>675.1</v>
          </cell>
          <cell r="F301">
            <v>0</v>
          </cell>
          <cell r="G301">
            <v>0</v>
          </cell>
          <cell r="H301">
            <v>52.85</v>
          </cell>
          <cell r="I301">
            <v>152.63</v>
          </cell>
          <cell r="J301">
            <v>148.38999999999999</v>
          </cell>
          <cell r="K301">
            <v>0</v>
          </cell>
          <cell r="L301" t="str">
            <v>Pending Actual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52582012</v>
          </cell>
          <cell r="D302" t="str">
            <v>Uniforms - Pumping</v>
          </cell>
          <cell r="E302">
            <v>675.3</v>
          </cell>
          <cell r="F302">
            <v>0</v>
          </cell>
          <cell r="G302">
            <v>82.03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 t="str">
            <v>Pending Actual</v>
          </cell>
        </row>
        <row r="303">
          <cell r="A303" t="str">
            <v>P27</v>
          </cell>
          <cell r="B303" t="str">
            <v>Office supplies and services</v>
          </cell>
          <cell r="C303">
            <v>52582013</v>
          </cell>
          <cell r="D303" t="str">
            <v>Uniforms - Water Treatment</v>
          </cell>
          <cell r="E303">
            <v>675.3</v>
          </cell>
          <cell r="F303">
            <v>24237.180000000004</v>
          </cell>
          <cell r="G303">
            <v>23287.82</v>
          </cell>
          <cell r="H303">
            <v>12560.33</v>
          </cell>
          <cell r="I303">
            <v>18744.669999999998</v>
          </cell>
          <cell r="J303">
            <v>23605.87</v>
          </cell>
          <cell r="K303">
            <v>20053.21</v>
          </cell>
          <cell r="L303" t="str">
            <v>Pending Actual</v>
          </cell>
        </row>
        <row r="304">
          <cell r="A304" t="str">
            <v>P27</v>
          </cell>
          <cell r="B304" t="str">
            <v>Office supplies and services</v>
          </cell>
          <cell r="C304">
            <v>52582014</v>
          </cell>
          <cell r="D304" t="str">
            <v>Uniforms - Transmission &amp; Distribution</v>
          </cell>
          <cell r="E304">
            <v>675.5</v>
          </cell>
          <cell r="F304">
            <v>52996.06</v>
          </cell>
          <cell r="G304">
            <v>130103.51</v>
          </cell>
          <cell r="H304">
            <v>59984.97</v>
          </cell>
          <cell r="I304">
            <v>48435.11</v>
          </cell>
          <cell r="J304">
            <v>73775.909999999989</v>
          </cell>
          <cell r="K304">
            <v>27263.269999999997</v>
          </cell>
          <cell r="L304" t="str">
            <v>Pending Actual</v>
          </cell>
        </row>
        <row r="305">
          <cell r="A305" t="str">
            <v>P27</v>
          </cell>
          <cell r="B305" t="str">
            <v>Office supplies and services</v>
          </cell>
          <cell r="C305">
            <v>52582016</v>
          </cell>
          <cell r="D305" t="str">
            <v>Uniforms - Admin &amp; General</v>
          </cell>
          <cell r="E305">
            <v>675.7</v>
          </cell>
          <cell r="F305">
            <v>290.82999999999993</v>
          </cell>
          <cell r="G305">
            <v>-4211.1899999999996</v>
          </cell>
          <cell r="H305">
            <v>1832.6</v>
          </cell>
          <cell r="I305">
            <v>2852.8199999999997</v>
          </cell>
          <cell r="J305">
            <v>6782.09</v>
          </cell>
          <cell r="K305">
            <v>8387.11</v>
          </cell>
          <cell r="L305" t="str">
            <v>Pending Actual</v>
          </cell>
        </row>
        <row r="306">
          <cell r="A306" t="str">
            <v>P27</v>
          </cell>
          <cell r="B306" t="str">
            <v>Office supplies and services</v>
          </cell>
          <cell r="C306">
            <v>52599800</v>
          </cell>
          <cell r="D306" t="str">
            <v>PCard Undistributed</v>
          </cell>
          <cell r="E306">
            <v>675.8</v>
          </cell>
          <cell r="F306">
            <v>223.6</v>
          </cell>
          <cell r="G306">
            <v>1104.8900000000001</v>
          </cell>
          <cell r="H306">
            <v>-1312.2</v>
          </cell>
          <cell r="I306">
            <v>378.71</v>
          </cell>
          <cell r="J306">
            <v>-333.98</v>
          </cell>
          <cell r="K306">
            <v>-293.48</v>
          </cell>
          <cell r="L306" t="str">
            <v>Pending Actual</v>
          </cell>
        </row>
        <row r="307">
          <cell r="A307" t="str">
            <v>P27</v>
          </cell>
          <cell r="B307" t="str">
            <v>Office supplies and services</v>
          </cell>
          <cell r="C307">
            <v>52801000</v>
          </cell>
          <cell r="D307" t="str">
            <v>Capital Purchases Clearing</v>
          </cell>
          <cell r="E307">
            <v>675.8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 t="str">
            <v>Pending Actual</v>
          </cell>
        </row>
        <row r="308">
          <cell r="A308" t="str">
            <v>P27</v>
          </cell>
          <cell r="B308" t="str">
            <v>Office supplies and services</v>
          </cell>
          <cell r="C308">
            <v>52801100</v>
          </cell>
          <cell r="D308" t="str">
            <v>Indirect Overhead Clearing</v>
          </cell>
          <cell r="E308">
            <v>675.8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Pending Actual</v>
          </cell>
        </row>
        <row r="309">
          <cell r="A309" t="str">
            <v>P27</v>
          </cell>
          <cell r="B309" t="str">
            <v>Office supplies and services</v>
          </cell>
          <cell r="C309">
            <v>52805100</v>
          </cell>
          <cell r="D309" t="str">
            <v>Indirect Overhead RWIP Clearing</v>
          </cell>
          <cell r="E309">
            <v>675.8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Pending Actual</v>
          </cell>
        </row>
        <row r="310">
          <cell r="A310">
            <v>0</v>
          </cell>
          <cell r="B310">
            <v>0</v>
          </cell>
          <cell r="C310" t="str">
            <v>AW01163</v>
          </cell>
          <cell r="D310" t="str">
            <v>Office supplies and services</v>
          </cell>
          <cell r="E310">
            <v>0</v>
          </cell>
          <cell r="F310">
            <v>228157.95</v>
          </cell>
          <cell r="G310">
            <v>292922.15999999997</v>
          </cell>
          <cell r="H310">
            <v>231294.69</v>
          </cell>
          <cell r="I310">
            <v>223707.61</v>
          </cell>
          <cell r="J310">
            <v>351156.28</v>
          </cell>
          <cell r="K310">
            <v>212295.39</v>
          </cell>
          <cell r="L310" t="str">
            <v>Pending Actual</v>
          </cell>
        </row>
        <row r="311">
          <cell r="A311" t="str">
            <v>P28</v>
          </cell>
          <cell r="B311" t="str">
            <v>Advertising &amp; marketing expenses</v>
          </cell>
          <cell r="C311">
            <v>52503000</v>
          </cell>
          <cell r="D311" t="str">
            <v>Advertising</v>
          </cell>
          <cell r="E311">
            <v>660.8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 t="str">
            <v>Pending Actual</v>
          </cell>
        </row>
        <row r="312">
          <cell r="A312">
            <v>0</v>
          </cell>
          <cell r="B312">
            <v>0</v>
          </cell>
          <cell r="C312" t="str">
            <v>AW01190</v>
          </cell>
          <cell r="D312" t="str">
            <v>Advertising &amp; marketing expenses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 t="str">
            <v>Pending Actual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52534000</v>
          </cell>
          <cell r="D313" t="str">
            <v>Employee Expenses</v>
          </cell>
          <cell r="E313">
            <v>675.8</v>
          </cell>
          <cell r="F313">
            <v>28139.269999999997</v>
          </cell>
          <cell r="G313">
            <v>67472.91</v>
          </cell>
          <cell r="H313">
            <v>88253.85</v>
          </cell>
          <cell r="I313">
            <v>62013.89</v>
          </cell>
          <cell r="J313">
            <v>129836.29</v>
          </cell>
          <cell r="K313">
            <v>68045.960000000006</v>
          </cell>
          <cell r="L313" t="str">
            <v>Pending Actual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52534200</v>
          </cell>
          <cell r="D314" t="str">
            <v>Conferences &amp; Registration</v>
          </cell>
          <cell r="E314">
            <v>675.8</v>
          </cell>
          <cell r="F314">
            <v>12371.48</v>
          </cell>
          <cell r="G314">
            <v>18565.690000000002</v>
          </cell>
          <cell r="H314">
            <v>10967</v>
          </cell>
          <cell r="I314">
            <v>20555.72</v>
          </cell>
          <cell r="J314">
            <v>28421.280000000002</v>
          </cell>
          <cell r="K314">
            <v>8926.64</v>
          </cell>
          <cell r="L314" t="str">
            <v>Pending Actual</v>
          </cell>
        </row>
        <row r="315">
          <cell r="A315" t="str">
            <v>P29</v>
          </cell>
          <cell r="B315" t="str">
            <v>Employee related expense travel &amp; entertainment</v>
          </cell>
          <cell r="C315">
            <v>52535000</v>
          </cell>
          <cell r="D315" t="str">
            <v>Meals Deductible</v>
          </cell>
          <cell r="E315">
            <v>675.8</v>
          </cell>
          <cell r="F315">
            <v>12443.81</v>
          </cell>
          <cell r="G315">
            <v>41059.039999999994</v>
          </cell>
          <cell r="H315">
            <v>40597.930000000008</v>
          </cell>
          <cell r="I315">
            <v>37720.18</v>
          </cell>
          <cell r="J315">
            <v>53638.310000000005</v>
          </cell>
          <cell r="K315">
            <v>26833.899999999994</v>
          </cell>
          <cell r="L315" t="str">
            <v>Pending Actual</v>
          </cell>
        </row>
        <row r="316">
          <cell r="A316" t="str">
            <v>P29</v>
          </cell>
          <cell r="B316" t="str">
            <v>Employee related expense travel &amp; entertainment</v>
          </cell>
          <cell r="C316">
            <v>52535100</v>
          </cell>
          <cell r="D316" t="str">
            <v>Meals Non-Deductible</v>
          </cell>
          <cell r="E316">
            <v>675.8</v>
          </cell>
          <cell r="F316">
            <v>0</v>
          </cell>
          <cell r="G316">
            <v>584.92999999999995</v>
          </cell>
          <cell r="H316">
            <v>1647.79</v>
          </cell>
          <cell r="I316">
            <v>2054.46</v>
          </cell>
          <cell r="J316">
            <v>3352.76</v>
          </cell>
          <cell r="K316">
            <v>1736.6400000000003</v>
          </cell>
          <cell r="L316" t="str">
            <v>Pending Actual</v>
          </cell>
        </row>
        <row r="317">
          <cell r="A317" t="str">
            <v>P29</v>
          </cell>
          <cell r="B317" t="str">
            <v>Employee related expense travel &amp; entertainment</v>
          </cell>
          <cell r="C317">
            <v>52567000</v>
          </cell>
          <cell r="D317" t="str">
            <v>Relocation Expenses</v>
          </cell>
          <cell r="E317">
            <v>675.8</v>
          </cell>
          <cell r="F317">
            <v>30994.42</v>
          </cell>
          <cell r="G317">
            <v>218886.86</v>
          </cell>
          <cell r="H317">
            <v>-14921.96</v>
          </cell>
          <cell r="I317">
            <v>0</v>
          </cell>
          <cell r="J317">
            <v>30492.52</v>
          </cell>
          <cell r="K317">
            <v>14522.210000000001</v>
          </cell>
          <cell r="L317" t="str">
            <v>Pending Actual</v>
          </cell>
        </row>
        <row r="318">
          <cell r="A318">
            <v>0</v>
          </cell>
          <cell r="B318">
            <v>0</v>
          </cell>
          <cell r="C318" t="str">
            <v>AW01130</v>
          </cell>
          <cell r="D318" t="str">
            <v>Employee related expense travel &amp; entertainme</v>
          </cell>
          <cell r="E318">
            <v>0</v>
          </cell>
          <cell r="F318">
            <v>83948.98</v>
          </cell>
          <cell r="G318">
            <v>346569.43</v>
          </cell>
          <cell r="H318">
            <v>126544.61</v>
          </cell>
          <cell r="I318">
            <v>122344.25</v>
          </cell>
          <cell r="J318">
            <v>245741.16000000003</v>
          </cell>
          <cell r="K318">
            <v>120065.34999999998</v>
          </cell>
          <cell r="L318" t="str">
            <v>Pending Actual</v>
          </cell>
        </row>
        <row r="319">
          <cell r="A319" t="str">
            <v>P30</v>
          </cell>
          <cell r="B319" t="str">
            <v>Miscellaneous expenses</v>
          </cell>
          <cell r="C319">
            <v>52000000</v>
          </cell>
          <cell r="D319" t="str">
            <v>M &amp; S  (O&amp;M) - Natural Account</v>
          </cell>
          <cell r="E319">
            <v>620.5</v>
          </cell>
          <cell r="F319">
            <v>55.349999999999966</v>
          </cell>
          <cell r="G319">
            <v>5450.21</v>
          </cell>
          <cell r="H319">
            <v>2093.9699999999998</v>
          </cell>
          <cell r="I319">
            <v>10486.02</v>
          </cell>
          <cell r="J319">
            <v>6483.87</v>
          </cell>
          <cell r="K319">
            <v>1879.79</v>
          </cell>
          <cell r="L319" t="str">
            <v>Pending Actual</v>
          </cell>
        </row>
        <row r="320">
          <cell r="A320" t="str">
            <v>P30</v>
          </cell>
          <cell r="B320" t="str">
            <v>Miscellaneous expenses</v>
          </cell>
          <cell r="C320">
            <v>52001100</v>
          </cell>
          <cell r="D320" t="str">
            <v>M &amp; S Oper - Source of Supply</v>
          </cell>
          <cell r="E320">
            <v>620.1</v>
          </cell>
          <cell r="F320">
            <v>-2065.9299999999998</v>
          </cell>
          <cell r="G320">
            <v>1754.86</v>
          </cell>
          <cell r="H320">
            <v>1070.96</v>
          </cell>
          <cell r="I320">
            <v>3736.9</v>
          </cell>
          <cell r="J320">
            <v>3867.05</v>
          </cell>
          <cell r="K320">
            <v>4128.4400000000005</v>
          </cell>
          <cell r="L320" t="str">
            <v>Pending Actual</v>
          </cell>
        </row>
        <row r="321">
          <cell r="A321" t="str">
            <v>P30</v>
          </cell>
          <cell r="B321" t="str">
            <v>Miscellaneous expenses</v>
          </cell>
          <cell r="C321">
            <v>52001200</v>
          </cell>
          <cell r="D321" t="str">
            <v>M &amp; S Oper - Pumping</v>
          </cell>
          <cell r="E321">
            <v>620.1</v>
          </cell>
          <cell r="F321">
            <v>110.27999999999999</v>
          </cell>
          <cell r="G321">
            <v>0</v>
          </cell>
          <cell r="H321">
            <v>0</v>
          </cell>
          <cell r="I321">
            <v>116.02</v>
          </cell>
          <cell r="J321">
            <v>7498.96</v>
          </cell>
          <cell r="K321">
            <v>296.82</v>
          </cell>
          <cell r="L321" t="str">
            <v>Pending Actual</v>
          </cell>
        </row>
        <row r="322">
          <cell r="A322" t="str">
            <v>P30</v>
          </cell>
          <cell r="B322" t="str">
            <v>Miscellaneous expenses</v>
          </cell>
          <cell r="C322">
            <v>52001300</v>
          </cell>
          <cell r="D322" t="str">
            <v>M &amp; S Oper - Water Treatment</v>
          </cell>
          <cell r="E322">
            <v>620.29999999999995</v>
          </cell>
          <cell r="F322">
            <v>72164.260000000009</v>
          </cell>
          <cell r="G322">
            <v>95979.659999999989</v>
          </cell>
          <cell r="H322">
            <v>146930.57</v>
          </cell>
          <cell r="I322">
            <v>61250.21</v>
          </cell>
          <cell r="J322">
            <v>110966.77</v>
          </cell>
          <cell r="K322">
            <v>63368.539999999994</v>
          </cell>
          <cell r="L322" t="str">
            <v>Pending Actual</v>
          </cell>
        </row>
        <row r="323">
          <cell r="A323" t="str">
            <v>P30</v>
          </cell>
          <cell r="B323" t="str">
            <v>Miscellaneous expenses</v>
          </cell>
          <cell r="C323">
            <v>52001400</v>
          </cell>
          <cell r="D323" t="str">
            <v>M &amp; S Oper - Transmission &amp; Distribution</v>
          </cell>
          <cell r="E323">
            <v>620.5</v>
          </cell>
          <cell r="F323">
            <v>52036.619999999995</v>
          </cell>
          <cell r="G323">
            <v>149941.88000000003</v>
          </cell>
          <cell r="H323">
            <v>110146.15</v>
          </cell>
          <cell r="I323">
            <v>73267.67</v>
          </cell>
          <cell r="J323">
            <v>68811.91</v>
          </cell>
          <cell r="K323">
            <v>48549.4</v>
          </cell>
          <cell r="L323" t="str">
            <v>Pending Actual</v>
          </cell>
        </row>
        <row r="324">
          <cell r="A324" t="str">
            <v>P30</v>
          </cell>
          <cell r="B324" t="str">
            <v>Miscellaneous expenses</v>
          </cell>
          <cell r="C324">
            <v>52001500</v>
          </cell>
          <cell r="D324" t="str">
            <v>M &amp; S Oper - Customer Accounting</v>
          </cell>
          <cell r="E324">
            <v>620.70000000000005</v>
          </cell>
          <cell r="F324">
            <v>0</v>
          </cell>
          <cell r="G324">
            <v>0</v>
          </cell>
          <cell r="H324">
            <v>0</v>
          </cell>
          <cell r="I324">
            <v>1</v>
          </cell>
          <cell r="J324">
            <v>0</v>
          </cell>
          <cell r="K324">
            <v>0</v>
          </cell>
          <cell r="L324" t="str">
            <v>Pending Actual</v>
          </cell>
        </row>
        <row r="325">
          <cell r="A325" t="str">
            <v>P30</v>
          </cell>
          <cell r="B325" t="str">
            <v>Miscellaneous expenses</v>
          </cell>
          <cell r="C325">
            <v>52001600</v>
          </cell>
          <cell r="D325" t="str">
            <v>M &amp; S Oper - Admin &amp; General</v>
          </cell>
          <cell r="E325">
            <v>620.79999999999995</v>
          </cell>
          <cell r="F325">
            <v>14710.1</v>
          </cell>
          <cell r="G325">
            <v>-20044.63</v>
          </cell>
          <cell r="H325">
            <v>26079.48</v>
          </cell>
          <cell r="I325">
            <v>-2962.9899999999984</v>
          </cell>
          <cell r="J325">
            <v>44349.439999999995</v>
          </cell>
          <cell r="K325">
            <v>30345.620000000003</v>
          </cell>
          <cell r="L325" t="str">
            <v>Pending Actual</v>
          </cell>
        </row>
        <row r="326">
          <cell r="A326">
            <v>0</v>
          </cell>
          <cell r="B326">
            <v>0</v>
          </cell>
          <cell r="C326">
            <v>52001601</v>
          </cell>
          <cell r="D326" t="str">
            <v>Shipper's Edge Freight w/o Inventory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969</v>
          </cell>
          <cell r="J326">
            <v>462.21</v>
          </cell>
          <cell r="K326">
            <v>57.09</v>
          </cell>
          <cell r="L326" t="str">
            <v>Pending Actual</v>
          </cell>
        </row>
        <row r="327">
          <cell r="A327" t="str">
            <v>P30</v>
          </cell>
          <cell r="B327" t="str">
            <v>Miscellaneous expenses</v>
          </cell>
          <cell r="C327">
            <v>52500000</v>
          </cell>
          <cell r="D327" t="str">
            <v>Misc Exp (O&amp;M) - Natural Acct</v>
          </cell>
          <cell r="E327">
            <v>675.8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 t="str">
            <v>Pending Actual</v>
          </cell>
        </row>
        <row r="328">
          <cell r="A328" t="str">
            <v>P30</v>
          </cell>
          <cell r="B328" t="str">
            <v>Miscellaneous expenses</v>
          </cell>
          <cell r="C328">
            <v>52501100</v>
          </cell>
          <cell r="D328" t="str">
            <v>Misc Oper - Source of Supply</v>
          </cell>
          <cell r="E328">
            <v>675.1</v>
          </cell>
          <cell r="F328">
            <v>10882.39</v>
          </cell>
          <cell r="G328">
            <v>667.66</v>
          </cell>
          <cell r="H328">
            <v>165037.37</v>
          </cell>
          <cell r="I328">
            <v>77.38</v>
          </cell>
          <cell r="J328">
            <v>4499.46</v>
          </cell>
          <cell r="K328">
            <v>4500</v>
          </cell>
          <cell r="L328" t="str">
            <v>Pending Actual</v>
          </cell>
        </row>
        <row r="329">
          <cell r="A329" t="str">
            <v>P30</v>
          </cell>
          <cell r="B329" t="str">
            <v>Miscellaneous expenses</v>
          </cell>
          <cell r="C329">
            <v>52501200</v>
          </cell>
          <cell r="D329" t="str">
            <v>Misc Oper - Pumping</v>
          </cell>
          <cell r="E329">
            <v>675.1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 t="str">
            <v>Pending Actual</v>
          </cell>
        </row>
        <row r="330">
          <cell r="A330" t="str">
            <v>P30</v>
          </cell>
          <cell r="B330" t="str">
            <v>Miscellaneous expenses</v>
          </cell>
          <cell r="C330">
            <v>52501300</v>
          </cell>
          <cell r="D330" t="str">
            <v>Misc Oper - Water Treatment</v>
          </cell>
          <cell r="E330">
            <v>675.3</v>
          </cell>
          <cell r="F330">
            <v>61925.840000000004</v>
          </cell>
          <cell r="G330">
            <v>83920.53</v>
          </cell>
          <cell r="H330">
            <v>93261.98</v>
          </cell>
          <cell r="I330">
            <v>46758.64</v>
          </cell>
          <cell r="J330">
            <v>41778.759999999995</v>
          </cell>
          <cell r="K330">
            <v>36110.82</v>
          </cell>
          <cell r="L330" t="str">
            <v>Pending Actual</v>
          </cell>
        </row>
        <row r="331">
          <cell r="A331" t="str">
            <v>P30</v>
          </cell>
          <cell r="B331" t="str">
            <v>Miscellaneous expenses</v>
          </cell>
          <cell r="C331">
            <v>52501400</v>
          </cell>
          <cell r="D331" t="str">
            <v>Misc Oper - Transmission &amp; Distribution</v>
          </cell>
          <cell r="E331">
            <v>675.5</v>
          </cell>
          <cell r="F331">
            <v>157061.57</v>
          </cell>
          <cell r="G331">
            <v>81625.710000000006</v>
          </cell>
          <cell r="H331">
            <v>175794.88999999998</v>
          </cell>
          <cell r="I331">
            <v>173260.39</v>
          </cell>
          <cell r="J331">
            <v>214869.77</v>
          </cell>
          <cell r="K331">
            <v>149684.31999999998</v>
          </cell>
          <cell r="L331" t="str">
            <v>Pending Actual</v>
          </cell>
        </row>
        <row r="332">
          <cell r="A332">
            <v>0</v>
          </cell>
          <cell r="B332">
            <v>0</v>
          </cell>
          <cell r="C332">
            <v>52501420</v>
          </cell>
          <cell r="D332" t="str">
            <v>Misc Oper - Transmission &amp; Distribution Meters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4000</v>
          </cell>
          <cell r="L332" t="str">
            <v>Pending Actual</v>
          </cell>
        </row>
        <row r="333">
          <cell r="A333" t="str">
            <v>P30</v>
          </cell>
          <cell r="B333" t="str">
            <v>Miscellaneous expenses</v>
          </cell>
          <cell r="C333">
            <v>52501600</v>
          </cell>
          <cell r="D333" t="str">
            <v>Misc Oper - Admin &amp; General</v>
          </cell>
          <cell r="E333">
            <v>675.8</v>
          </cell>
          <cell r="F333">
            <v>138224.31</v>
          </cell>
          <cell r="G333">
            <v>-2496.0399999999991</v>
          </cell>
          <cell r="H333">
            <v>82799.44</v>
          </cell>
          <cell r="I333">
            <v>199739.00999999998</v>
          </cell>
          <cell r="J333">
            <v>539075.1399999999</v>
          </cell>
          <cell r="K333">
            <v>-18493.510000000002</v>
          </cell>
          <cell r="L333" t="str">
            <v>Pending Actual</v>
          </cell>
        </row>
        <row r="334">
          <cell r="A334" t="str">
            <v>P30</v>
          </cell>
          <cell r="B334" t="str">
            <v>Miscellaneous expenses</v>
          </cell>
          <cell r="C334">
            <v>52513200</v>
          </cell>
          <cell r="D334" t="str">
            <v>Business Development</v>
          </cell>
          <cell r="E334">
            <v>675.8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Pending Actual</v>
          </cell>
        </row>
        <row r="335">
          <cell r="A335" t="str">
            <v>P30</v>
          </cell>
          <cell r="B335" t="str">
            <v>Miscellaneous expenses</v>
          </cell>
          <cell r="C335">
            <v>52514000</v>
          </cell>
          <cell r="D335" t="str">
            <v>Charitable Contribution Deductible</v>
          </cell>
          <cell r="E335">
            <v>675.8</v>
          </cell>
          <cell r="F335">
            <v>119933.79</v>
          </cell>
          <cell r="G335">
            <v>139879</v>
          </cell>
          <cell r="H335">
            <v>327756.24</v>
          </cell>
          <cell r="I335">
            <v>70084.75</v>
          </cell>
          <cell r="J335">
            <v>87888.99</v>
          </cell>
          <cell r="K335">
            <v>38640.910000000003</v>
          </cell>
          <cell r="L335" t="str">
            <v>Pending Actual</v>
          </cell>
        </row>
        <row r="336">
          <cell r="A336" t="str">
            <v>P30</v>
          </cell>
          <cell r="B336" t="str">
            <v>Miscellaneous expenses</v>
          </cell>
          <cell r="C336">
            <v>52514100</v>
          </cell>
          <cell r="D336" t="str">
            <v>Charitable Contribution Nondeductible</v>
          </cell>
          <cell r="E336">
            <v>675.8</v>
          </cell>
          <cell r="F336">
            <v>17361.02</v>
          </cell>
          <cell r="G336">
            <v>5500</v>
          </cell>
          <cell r="H336">
            <v>250</v>
          </cell>
          <cell r="I336">
            <v>495.28</v>
          </cell>
          <cell r="J336">
            <v>9860</v>
          </cell>
          <cell r="K336">
            <v>5000</v>
          </cell>
          <cell r="L336" t="str">
            <v>Pending Actual</v>
          </cell>
        </row>
        <row r="337">
          <cell r="A337" t="str">
            <v>P30</v>
          </cell>
          <cell r="B337" t="str">
            <v>Miscellaneous expenses</v>
          </cell>
          <cell r="C337">
            <v>52514500</v>
          </cell>
          <cell r="D337" t="str">
            <v>Charitable Donations - Health/Education/Environmnt</v>
          </cell>
          <cell r="E337">
            <v>675.8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 t="str">
            <v>Pending Actual</v>
          </cell>
        </row>
        <row r="338">
          <cell r="A338" t="str">
            <v>P30</v>
          </cell>
          <cell r="B338" t="str">
            <v>Miscellaneous expenses</v>
          </cell>
          <cell r="C338">
            <v>52514600</v>
          </cell>
          <cell r="D338" t="str">
            <v>Charitable Donations - Community</v>
          </cell>
          <cell r="E338">
            <v>675.8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 t="str">
            <v>Pending Actual</v>
          </cell>
        </row>
        <row r="339">
          <cell r="A339" t="str">
            <v>P30</v>
          </cell>
          <cell r="B339" t="str">
            <v>Miscellaneous expenses</v>
          </cell>
          <cell r="C339">
            <v>52514700</v>
          </cell>
          <cell r="D339" t="str">
            <v>Community Partnerships</v>
          </cell>
          <cell r="E339">
            <v>675.8</v>
          </cell>
          <cell r="F339">
            <v>-2750</v>
          </cell>
          <cell r="G339">
            <v>-1522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Pending Actual</v>
          </cell>
        </row>
        <row r="340">
          <cell r="A340" t="str">
            <v>P30</v>
          </cell>
          <cell r="B340" t="str">
            <v>Miscellaneous expenses</v>
          </cell>
          <cell r="C340">
            <v>52514900</v>
          </cell>
          <cell r="D340" t="str">
            <v>Customer Education</v>
          </cell>
          <cell r="E340">
            <v>675.8</v>
          </cell>
          <cell r="F340">
            <v>29343.43</v>
          </cell>
          <cell r="G340">
            <v>23612.850000000002</v>
          </cell>
          <cell r="H340">
            <v>29122.51</v>
          </cell>
          <cell r="I340">
            <v>38504.43</v>
          </cell>
          <cell r="J340">
            <v>23104.61</v>
          </cell>
          <cell r="K340">
            <v>10514.64</v>
          </cell>
          <cell r="L340" t="str">
            <v>Pending Actual</v>
          </cell>
        </row>
        <row r="341">
          <cell r="A341" t="str">
            <v>P30</v>
          </cell>
          <cell r="B341" t="str">
            <v>Miscellaneous expenses</v>
          </cell>
          <cell r="C341">
            <v>52514901</v>
          </cell>
          <cell r="D341" t="str">
            <v>Customer Education Communication - Reg</v>
          </cell>
          <cell r="E341">
            <v>675.8</v>
          </cell>
          <cell r="F341">
            <v>0</v>
          </cell>
          <cell r="G341">
            <v>0</v>
          </cell>
          <cell r="H341">
            <v>0</v>
          </cell>
          <cell r="I341">
            <v>13618.44</v>
          </cell>
          <cell r="J341">
            <v>11388.82</v>
          </cell>
          <cell r="K341">
            <v>3103.68</v>
          </cell>
          <cell r="L341" t="str">
            <v>Pending Actual</v>
          </cell>
        </row>
        <row r="342">
          <cell r="A342" t="str">
            <v>P30</v>
          </cell>
          <cell r="B342" t="str">
            <v>Miscellaneous expenses</v>
          </cell>
          <cell r="C342">
            <v>52514903</v>
          </cell>
          <cell r="D342" t="str">
            <v>Customer Education Communication - Issues</v>
          </cell>
          <cell r="E342">
            <v>675.8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 t="str">
            <v>Pending Actual</v>
          </cell>
        </row>
        <row r="343">
          <cell r="A343" t="str">
            <v>P30</v>
          </cell>
          <cell r="B343" t="str">
            <v>Miscellaneous expenses</v>
          </cell>
          <cell r="C343">
            <v>52514904</v>
          </cell>
          <cell r="D343" t="str">
            <v>Customer Education Communication - Conservation</v>
          </cell>
          <cell r="E343">
            <v>675.8</v>
          </cell>
          <cell r="F343">
            <v>24538.52</v>
          </cell>
          <cell r="G343">
            <v>25184.22</v>
          </cell>
          <cell r="H343">
            <v>2264.6999999999998</v>
          </cell>
          <cell r="I343">
            <v>0</v>
          </cell>
          <cell r="J343">
            <v>0</v>
          </cell>
          <cell r="K343">
            <v>0</v>
          </cell>
          <cell r="L343" t="str">
            <v>Pending Actual</v>
          </cell>
        </row>
        <row r="344">
          <cell r="A344" t="str">
            <v>P30</v>
          </cell>
          <cell r="B344" t="str">
            <v>Miscellaneous expenses</v>
          </cell>
          <cell r="C344">
            <v>52514905</v>
          </cell>
          <cell r="D344" t="str">
            <v>Customer Education Communication - Printed</v>
          </cell>
          <cell r="E344">
            <v>675.8</v>
          </cell>
          <cell r="F344">
            <v>250.62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 t="str">
            <v>Pending Actual</v>
          </cell>
        </row>
        <row r="345">
          <cell r="A345" t="str">
            <v>P30</v>
          </cell>
          <cell r="B345" t="str">
            <v>Miscellaneous expenses</v>
          </cell>
          <cell r="C345">
            <v>52514907</v>
          </cell>
          <cell r="D345" t="str">
            <v>Customer Education - Press Releases</v>
          </cell>
          <cell r="E345">
            <v>675.8</v>
          </cell>
          <cell r="F345">
            <v>278.77999999999997</v>
          </cell>
          <cell r="G345">
            <v>0</v>
          </cell>
          <cell r="H345">
            <v>526.5</v>
          </cell>
          <cell r="I345">
            <v>0</v>
          </cell>
          <cell r="J345">
            <v>571.91</v>
          </cell>
          <cell r="K345">
            <v>0</v>
          </cell>
          <cell r="L345" t="str">
            <v>Pending Actual</v>
          </cell>
        </row>
        <row r="346">
          <cell r="A346" t="str">
            <v>P30</v>
          </cell>
          <cell r="B346" t="str">
            <v>Miscellaneous expenses</v>
          </cell>
          <cell r="C346">
            <v>52514909</v>
          </cell>
          <cell r="D346" t="str">
            <v>Customer Education - Video &amp; Photo</v>
          </cell>
          <cell r="E346">
            <v>675.8</v>
          </cell>
          <cell r="F346">
            <v>3127</v>
          </cell>
          <cell r="G346">
            <v>6050.56</v>
          </cell>
          <cell r="H346">
            <v>3984</v>
          </cell>
          <cell r="I346">
            <v>795</v>
          </cell>
          <cell r="J346">
            <v>795</v>
          </cell>
          <cell r="K346">
            <v>0</v>
          </cell>
          <cell r="L346" t="str">
            <v>Pending Actual</v>
          </cell>
        </row>
        <row r="347">
          <cell r="A347" t="str">
            <v>P30</v>
          </cell>
          <cell r="B347" t="str">
            <v>Miscellaneous expenses</v>
          </cell>
          <cell r="C347">
            <v>52515000</v>
          </cell>
          <cell r="D347" t="str">
            <v>Community Relations - Events</v>
          </cell>
          <cell r="E347">
            <v>675.8</v>
          </cell>
          <cell r="F347">
            <v>1234.79</v>
          </cell>
          <cell r="G347">
            <v>8081.16</v>
          </cell>
          <cell r="H347">
            <v>3835.09</v>
          </cell>
          <cell r="I347">
            <v>3960.62</v>
          </cell>
          <cell r="J347">
            <v>6302.88</v>
          </cell>
          <cell r="K347">
            <v>5915.1299999999992</v>
          </cell>
          <cell r="L347" t="str">
            <v>Pending Actual</v>
          </cell>
        </row>
        <row r="348">
          <cell r="A348" t="str">
            <v>P30</v>
          </cell>
          <cell r="B348" t="str">
            <v>Miscellaneous expenses</v>
          </cell>
          <cell r="C348">
            <v>52515001</v>
          </cell>
          <cell r="D348" t="str">
            <v>Community Relations - Specialty</v>
          </cell>
          <cell r="E348">
            <v>675.8</v>
          </cell>
          <cell r="F348">
            <v>872.05</v>
          </cell>
          <cell r="G348">
            <v>3984.92</v>
          </cell>
          <cell r="H348">
            <v>9457.41</v>
          </cell>
          <cell r="I348">
            <v>9557.15</v>
          </cell>
          <cell r="J348">
            <v>9907.35</v>
          </cell>
          <cell r="K348">
            <v>3606.98</v>
          </cell>
          <cell r="L348" t="str">
            <v>Pending Actual</v>
          </cell>
        </row>
        <row r="349">
          <cell r="A349" t="str">
            <v>P30</v>
          </cell>
          <cell r="B349" t="str">
            <v>Miscellaneous expenses</v>
          </cell>
          <cell r="C349">
            <v>52522000</v>
          </cell>
          <cell r="D349" t="str">
            <v>Community Relations</v>
          </cell>
          <cell r="E349">
            <v>675.8</v>
          </cell>
          <cell r="F349">
            <v>0</v>
          </cell>
          <cell r="G349">
            <v>0</v>
          </cell>
          <cell r="H349">
            <v>3291.3</v>
          </cell>
          <cell r="I349">
            <v>0</v>
          </cell>
          <cell r="J349">
            <v>88.74</v>
          </cell>
          <cell r="K349">
            <v>88.74</v>
          </cell>
          <cell r="L349" t="str">
            <v>Pending Actual</v>
          </cell>
        </row>
        <row r="350">
          <cell r="A350" t="str">
            <v>P30</v>
          </cell>
          <cell r="B350" t="str">
            <v>Miscellaneous expenses</v>
          </cell>
          <cell r="C350">
            <v>52524000</v>
          </cell>
          <cell r="D350" t="str">
            <v>Co Dues/Membership Deductible</v>
          </cell>
          <cell r="E350">
            <v>675.8</v>
          </cell>
          <cell r="F350">
            <v>122846.36</v>
          </cell>
          <cell r="G350">
            <v>127836.43999999999</v>
          </cell>
          <cell r="H350">
            <v>87148.46</v>
          </cell>
          <cell r="I350">
            <v>56370.17</v>
          </cell>
          <cell r="J350">
            <v>50693.49</v>
          </cell>
          <cell r="K350">
            <v>38175.75</v>
          </cell>
          <cell r="L350" t="str">
            <v>Pending Actual</v>
          </cell>
        </row>
        <row r="351">
          <cell r="A351" t="str">
            <v>P30</v>
          </cell>
          <cell r="B351" t="str">
            <v>Miscellaneous expenses</v>
          </cell>
          <cell r="C351">
            <v>52524100</v>
          </cell>
          <cell r="D351" t="str">
            <v>Co Dues/Membership Nondeductible</v>
          </cell>
          <cell r="E351">
            <v>675.8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 t="str">
            <v>Pending Actual</v>
          </cell>
        </row>
        <row r="352">
          <cell r="A352" t="str">
            <v>P30</v>
          </cell>
          <cell r="B352" t="str">
            <v>Miscellaneous expenses</v>
          </cell>
          <cell r="C352">
            <v>52525000</v>
          </cell>
          <cell r="D352" t="str">
            <v>Condemnation Costs</v>
          </cell>
          <cell r="E352">
            <v>675.8</v>
          </cell>
          <cell r="F352">
            <v>1992.43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Pending Actual</v>
          </cell>
        </row>
        <row r="353">
          <cell r="A353" t="str">
            <v>P30</v>
          </cell>
          <cell r="B353" t="str">
            <v>Miscellaneous expenses</v>
          </cell>
          <cell r="C353">
            <v>52527000</v>
          </cell>
          <cell r="D353" t="str">
            <v>Directors Fees</v>
          </cell>
          <cell r="E353">
            <v>675.8</v>
          </cell>
          <cell r="F353">
            <v>69900</v>
          </cell>
          <cell r="G353">
            <v>90650</v>
          </cell>
          <cell r="H353">
            <v>53400</v>
          </cell>
          <cell r="I353">
            <v>25900</v>
          </cell>
          <cell r="J353">
            <v>28450</v>
          </cell>
          <cell r="K353">
            <v>13000</v>
          </cell>
          <cell r="L353" t="str">
            <v>Pending Actual</v>
          </cell>
        </row>
        <row r="354">
          <cell r="A354" t="str">
            <v>P30</v>
          </cell>
          <cell r="B354" t="str">
            <v>Miscellaneous expenses</v>
          </cell>
          <cell r="C354">
            <v>52540000</v>
          </cell>
          <cell r="D354" t="str">
            <v>Amort Bus Services Proj Exp</v>
          </cell>
          <cell r="E354">
            <v>675.8</v>
          </cell>
          <cell r="F354">
            <v>0</v>
          </cell>
          <cell r="G354">
            <v>102.75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 t="str">
            <v>Pending Actual</v>
          </cell>
        </row>
        <row r="355">
          <cell r="A355" t="str">
            <v>P30</v>
          </cell>
          <cell r="B355" t="str">
            <v>Miscellaneous expenses</v>
          </cell>
          <cell r="C355">
            <v>52548100</v>
          </cell>
          <cell r="D355" t="str">
            <v>Hiring Costs</v>
          </cell>
          <cell r="E355">
            <v>675.8</v>
          </cell>
          <cell r="F355">
            <v>898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 t="str">
            <v>Pending Actual</v>
          </cell>
        </row>
        <row r="356">
          <cell r="A356" t="str">
            <v>P30</v>
          </cell>
          <cell r="B356" t="str">
            <v>Miscellaneous expenses</v>
          </cell>
          <cell r="C356">
            <v>52549000</v>
          </cell>
          <cell r="D356" t="str">
            <v>Injuries and Damages</v>
          </cell>
          <cell r="E356">
            <v>675.8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Pending Actual</v>
          </cell>
        </row>
        <row r="357">
          <cell r="A357" t="str">
            <v>P30</v>
          </cell>
          <cell r="B357" t="str">
            <v>Miscellaneous expenses</v>
          </cell>
          <cell r="C357">
            <v>52549500</v>
          </cell>
          <cell r="D357" t="str">
            <v>Inventory Physical Write-off Scrap</v>
          </cell>
          <cell r="E357">
            <v>675.8</v>
          </cell>
          <cell r="F357">
            <v>6889.62</v>
          </cell>
          <cell r="G357">
            <v>-150791.29999999999</v>
          </cell>
          <cell r="H357">
            <v>-146854.13999999998</v>
          </cell>
          <cell r="I357">
            <v>47369.22</v>
          </cell>
          <cell r="J357">
            <v>29749.48</v>
          </cell>
          <cell r="K357">
            <v>300.23</v>
          </cell>
          <cell r="L357" t="str">
            <v>Pending Actual</v>
          </cell>
        </row>
        <row r="358">
          <cell r="A358" t="str">
            <v>P30</v>
          </cell>
          <cell r="B358" t="str">
            <v>Miscellaneous expenses</v>
          </cell>
          <cell r="C358">
            <v>52554500</v>
          </cell>
          <cell r="D358" t="str">
            <v>Lab Supplies</v>
          </cell>
          <cell r="E358">
            <v>675.3</v>
          </cell>
          <cell r="F358">
            <v>64336.99</v>
          </cell>
          <cell r="G358">
            <v>95537.69</v>
          </cell>
          <cell r="H358">
            <v>95852.569999999992</v>
          </cell>
          <cell r="I358">
            <v>159061.32</v>
          </cell>
          <cell r="J358">
            <v>130858.93999999999</v>
          </cell>
          <cell r="K358">
            <v>61934.44</v>
          </cell>
          <cell r="L358" t="str">
            <v>Pending Actual</v>
          </cell>
        </row>
        <row r="359">
          <cell r="A359" t="str">
            <v>P30</v>
          </cell>
          <cell r="B359" t="str">
            <v>Miscellaneous expenses</v>
          </cell>
          <cell r="C359">
            <v>52556000</v>
          </cell>
          <cell r="D359" t="str">
            <v>Lobbying Expenses</v>
          </cell>
          <cell r="E359">
            <v>675.8</v>
          </cell>
          <cell r="F359">
            <v>29375.11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 t="str">
            <v>Pending Actual</v>
          </cell>
        </row>
        <row r="360">
          <cell r="A360" t="str">
            <v>P30</v>
          </cell>
          <cell r="B360" t="str">
            <v>Miscellaneous expenses</v>
          </cell>
          <cell r="C360">
            <v>52556500</v>
          </cell>
          <cell r="D360" t="str">
            <v>Low Income Pay Program</v>
          </cell>
          <cell r="E360">
            <v>675.8</v>
          </cell>
          <cell r="F360">
            <v>0</v>
          </cell>
          <cell r="G360">
            <v>-0.04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 t="str">
            <v>Pending Actual</v>
          </cell>
        </row>
        <row r="361">
          <cell r="A361" t="str">
            <v>P30</v>
          </cell>
          <cell r="B361" t="str">
            <v>Miscellaneous expenses</v>
          </cell>
          <cell r="C361">
            <v>52564000</v>
          </cell>
          <cell r="D361" t="str">
            <v>Penalties Nondeductible</v>
          </cell>
          <cell r="E361">
            <v>675.8</v>
          </cell>
          <cell r="F361">
            <v>83.91</v>
          </cell>
          <cell r="G361">
            <v>0</v>
          </cell>
          <cell r="H361">
            <v>100052.07</v>
          </cell>
          <cell r="I361">
            <v>0</v>
          </cell>
          <cell r="J361">
            <v>0</v>
          </cell>
          <cell r="K361">
            <v>209.13</v>
          </cell>
          <cell r="L361" t="str">
            <v>Pending Actual</v>
          </cell>
        </row>
        <row r="362">
          <cell r="A362" t="str">
            <v>P30</v>
          </cell>
          <cell r="B362" t="str">
            <v>Miscellaneous expenses</v>
          </cell>
          <cell r="C362">
            <v>52568000</v>
          </cell>
          <cell r="D362" t="str">
            <v>Research &amp; Development</v>
          </cell>
          <cell r="E362">
            <v>675.8</v>
          </cell>
          <cell r="F362">
            <v>25857.34</v>
          </cell>
          <cell r="G362">
            <v>27921.54</v>
          </cell>
          <cell r="H362">
            <v>27731.08</v>
          </cell>
          <cell r="I362">
            <v>29117.64</v>
          </cell>
          <cell r="J362">
            <v>30626.81</v>
          </cell>
          <cell r="K362">
            <v>15286.740000000002</v>
          </cell>
          <cell r="L362" t="str">
            <v>Pending Actual</v>
          </cell>
        </row>
        <row r="363">
          <cell r="A363" t="str">
            <v>P30</v>
          </cell>
          <cell r="B363" t="str">
            <v>Miscellaneous expenses</v>
          </cell>
          <cell r="C363">
            <v>52579000</v>
          </cell>
          <cell r="D363" t="str">
            <v>Trustee Fees</v>
          </cell>
          <cell r="E363">
            <v>675.8</v>
          </cell>
          <cell r="F363">
            <v>20504.93</v>
          </cell>
          <cell r="G363">
            <v>20504.93</v>
          </cell>
          <cell r="H363">
            <v>15579.93</v>
          </cell>
          <cell r="I363">
            <v>9617.9500000000007</v>
          </cell>
          <cell r="J363">
            <v>28119.43</v>
          </cell>
          <cell r="K363">
            <v>16785.560000000001</v>
          </cell>
          <cell r="L363" t="str">
            <v>Pending Actual</v>
          </cell>
        </row>
        <row r="364">
          <cell r="A364" t="str">
            <v>P30</v>
          </cell>
          <cell r="B364" t="str">
            <v>Miscellaneous expenses</v>
          </cell>
          <cell r="C364">
            <v>52585000</v>
          </cell>
          <cell r="D364" t="str">
            <v>Discounts Available</v>
          </cell>
          <cell r="E364">
            <v>675.8</v>
          </cell>
          <cell r="F364">
            <v>-48482.46</v>
          </cell>
          <cell r="G364">
            <v>-95952.37</v>
          </cell>
          <cell r="H364">
            <v>-178355.77</v>
          </cell>
          <cell r="I364">
            <v>-240992.19</v>
          </cell>
          <cell r="J364">
            <v>-233541.02</v>
          </cell>
          <cell r="K364">
            <v>-129590.79999999999</v>
          </cell>
          <cell r="L364" t="str">
            <v>Pending Actual</v>
          </cell>
        </row>
        <row r="365">
          <cell r="A365" t="str">
            <v>P30</v>
          </cell>
          <cell r="B365" t="str">
            <v>Miscellaneous expenses</v>
          </cell>
          <cell r="C365">
            <v>52586000</v>
          </cell>
          <cell r="D365" t="str">
            <v>PO Small Price Differences - within tolerance</v>
          </cell>
          <cell r="E365">
            <v>675.8</v>
          </cell>
          <cell r="F365">
            <v>368.64</v>
          </cell>
          <cell r="G365">
            <v>-44.79</v>
          </cell>
          <cell r="H365">
            <v>426.94</v>
          </cell>
          <cell r="I365">
            <v>617.02</v>
          </cell>
          <cell r="J365">
            <v>-122.72</v>
          </cell>
          <cell r="K365">
            <v>-278.25</v>
          </cell>
          <cell r="L365" t="str">
            <v>Pending Actual</v>
          </cell>
        </row>
        <row r="366">
          <cell r="A366">
            <v>0</v>
          </cell>
          <cell r="B366">
            <v>0</v>
          </cell>
          <cell r="C366" t="str">
            <v>AW01166</v>
          </cell>
          <cell r="D366" t="str">
            <v>Miscellaneous expenses</v>
          </cell>
          <cell r="E366">
            <v>0</v>
          </cell>
          <cell r="F366">
            <v>993865.66</v>
          </cell>
          <cell r="G366">
            <v>723335.4</v>
          </cell>
          <cell r="H366">
            <v>1238683.7</v>
          </cell>
          <cell r="I366">
            <v>790776.04999999993</v>
          </cell>
          <cell r="J366">
            <v>1257406.0499999998</v>
          </cell>
          <cell r="K366">
            <v>407305.32999999996</v>
          </cell>
          <cell r="L366" t="str">
            <v>Pending Actual</v>
          </cell>
        </row>
        <row r="367">
          <cell r="A367" t="str">
            <v>P31</v>
          </cell>
          <cell r="B367" t="str">
            <v>Rents</v>
          </cell>
          <cell r="C367">
            <v>54110000</v>
          </cell>
          <cell r="D367" t="str">
            <v>Rents-Real Property - Natural Account</v>
          </cell>
          <cell r="E367">
            <v>641.79999999999995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 t="str">
            <v>Pending Actual</v>
          </cell>
        </row>
        <row r="368">
          <cell r="A368" t="str">
            <v>P31</v>
          </cell>
          <cell r="B368" t="str">
            <v>Rents</v>
          </cell>
          <cell r="C368">
            <v>54110011</v>
          </cell>
          <cell r="D368" t="str">
            <v>Rents-Real Property - Source of Supply</v>
          </cell>
          <cell r="E368">
            <v>641.1</v>
          </cell>
          <cell r="F368">
            <v>2065.9299999999998</v>
          </cell>
          <cell r="G368">
            <v>21353.84</v>
          </cell>
          <cell r="H368">
            <v>12669.3</v>
          </cell>
          <cell r="I368">
            <v>23455.72</v>
          </cell>
          <cell r="J368">
            <v>30083.94</v>
          </cell>
          <cell r="K368">
            <v>15559.599999999999</v>
          </cell>
          <cell r="L368" t="str">
            <v>Pending Actual</v>
          </cell>
        </row>
        <row r="369">
          <cell r="A369" t="str">
            <v>P31</v>
          </cell>
          <cell r="B369" t="str">
            <v>Rents</v>
          </cell>
          <cell r="C369">
            <v>54110013</v>
          </cell>
          <cell r="D369" t="str">
            <v>Rents-Real Property - Water Treatment</v>
          </cell>
          <cell r="E369">
            <v>641.29999999999995</v>
          </cell>
          <cell r="F369">
            <v>0</v>
          </cell>
          <cell r="G369">
            <v>0</v>
          </cell>
          <cell r="H369">
            <v>281.22000000000003</v>
          </cell>
          <cell r="I369">
            <v>8913.7900000000009</v>
          </cell>
          <cell r="J369">
            <v>12241.38</v>
          </cell>
          <cell r="K369">
            <v>6620.69</v>
          </cell>
          <cell r="L369" t="str">
            <v>Pending Actual</v>
          </cell>
        </row>
        <row r="370">
          <cell r="A370" t="str">
            <v>P31</v>
          </cell>
          <cell r="B370" t="str">
            <v>Rents</v>
          </cell>
          <cell r="C370">
            <v>54110014</v>
          </cell>
          <cell r="D370" t="str">
            <v>Rents-Real Property - Transmission &amp; Distribution</v>
          </cell>
          <cell r="E370">
            <v>641.5</v>
          </cell>
          <cell r="F370">
            <v>10854.779999999999</v>
          </cell>
          <cell r="G370">
            <v>10818.46</v>
          </cell>
          <cell r="H370">
            <v>12170.73</v>
          </cell>
          <cell r="I370">
            <v>14293.570000000002</v>
          </cell>
          <cell r="J370">
            <v>17591.11</v>
          </cell>
          <cell r="K370">
            <v>5283.88</v>
          </cell>
          <cell r="L370" t="str">
            <v>Pending Actual</v>
          </cell>
        </row>
        <row r="371">
          <cell r="A371" t="str">
            <v>P31</v>
          </cell>
          <cell r="B371" t="str">
            <v>Rents</v>
          </cell>
          <cell r="C371">
            <v>54110016</v>
          </cell>
          <cell r="D371" t="str">
            <v>Rents-Real Property - Admin &amp; General</v>
          </cell>
          <cell r="E371">
            <v>641.79999999999995</v>
          </cell>
          <cell r="F371">
            <v>13216.88</v>
          </cell>
          <cell r="G371">
            <v>8960.7199999999993</v>
          </cell>
          <cell r="H371">
            <v>3983.28</v>
          </cell>
          <cell r="I371">
            <v>3600</v>
          </cell>
          <cell r="J371">
            <v>2700</v>
          </cell>
          <cell r="K371">
            <v>0</v>
          </cell>
          <cell r="L371" t="str">
            <v>Pending Actual</v>
          </cell>
        </row>
        <row r="372">
          <cell r="A372" t="str">
            <v>P31</v>
          </cell>
          <cell r="B372" t="str">
            <v>Rents</v>
          </cell>
          <cell r="C372">
            <v>54140000</v>
          </cell>
          <cell r="D372" t="str">
            <v>Rents-Equipment - Natural Account</v>
          </cell>
          <cell r="E372">
            <v>642.79999999999995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 t="str">
            <v>Pending Actual</v>
          </cell>
        </row>
        <row r="373">
          <cell r="A373" t="str">
            <v>P31</v>
          </cell>
          <cell r="B373" t="str">
            <v>Rents</v>
          </cell>
          <cell r="C373">
            <v>54140011</v>
          </cell>
          <cell r="D373" t="str">
            <v>Rents-Equipment - Source of Supply</v>
          </cell>
          <cell r="E373">
            <v>642.1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 t="str">
            <v>Pending Actual</v>
          </cell>
        </row>
        <row r="374">
          <cell r="A374" t="str">
            <v>P31</v>
          </cell>
          <cell r="B374" t="str">
            <v>Rents</v>
          </cell>
          <cell r="C374">
            <v>54140013</v>
          </cell>
          <cell r="D374" t="str">
            <v>Rents-Equipment - Water Treatment</v>
          </cell>
          <cell r="E374">
            <v>642.29999999999995</v>
          </cell>
          <cell r="F374">
            <v>0</v>
          </cell>
          <cell r="G374">
            <v>0</v>
          </cell>
          <cell r="H374">
            <v>4344.05</v>
          </cell>
          <cell r="I374">
            <v>106.5</v>
          </cell>
          <cell r="J374">
            <v>168.53</v>
          </cell>
          <cell r="K374">
            <v>168.53</v>
          </cell>
          <cell r="L374" t="str">
            <v>Pending Actual</v>
          </cell>
        </row>
        <row r="375">
          <cell r="A375" t="str">
            <v>P31</v>
          </cell>
          <cell r="B375" t="str">
            <v>Rents</v>
          </cell>
          <cell r="C375">
            <v>54140014</v>
          </cell>
          <cell r="D375" t="str">
            <v>Rents-Equipment - Transmission &amp; Distribution</v>
          </cell>
          <cell r="E375">
            <v>642.5</v>
          </cell>
          <cell r="F375">
            <v>0</v>
          </cell>
          <cell r="G375">
            <v>95.35</v>
          </cell>
          <cell r="H375">
            <v>8169</v>
          </cell>
          <cell r="I375">
            <v>0</v>
          </cell>
          <cell r="J375">
            <v>0</v>
          </cell>
          <cell r="K375">
            <v>0</v>
          </cell>
          <cell r="L375" t="str">
            <v>Pending Actual</v>
          </cell>
        </row>
        <row r="376">
          <cell r="A376">
            <v>0</v>
          </cell>
          <cell r="B376">
            <v>0</v>
          </cell>
          <cell r="C376">
            <v>54140015</v>
          </cell>
          <cell r="D376" t="str">
            <v>Rents-Equipment - Customer Accounting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441.39</v>
          </cell>
          <cell r="K376">
            <v>0</v>
          </cell>
          <cell r="L376" t="str">
            <v>Pending Actual</v>
          </cell>
        </row>
        <row r="377">
          <cell r="A377" t="str">
            <v>P31</v>
          </cell>
          <cell r="B377" t="str">
            <v>Rents</v>
          </cell>
          <cell r="C377">
            <v>54140016</v>
          </cell>
          <cell r="D377" t="str">
            <v>Rents-Equipment - Admin &amp; General</v>
          </cell>
          <cell r="E377">
            <v>642.79999999999995</v>
          </cell>
          <cell r="F377">
            <v>4086.74</v>
          </cell>
          <cell r="G377">
            <v>2513.56</v>
          </cell>
          <cell r="H377">
            <v>4173.8500000000004</v>
          </cell>
          <cell r="I377">
            <v>8799.09</v>
          </cell>
          <cell r="J377">
            <v>8358.4599999999991</v>
          </cell>
          <cell r="K377">
            <v>3200.83</v>
          </cell>
          <cell r="L377" t="str">
            <v>Pending Actual</v>
          </cell>
        </row>
        <row r="378">
          <cell r="A378">
            <v>0</v>
          </cell>
          <cell r="B378">
            <v>0</v>
          </cell>
          <cell r="C378" t="str">
            <v>AW01165</v>
          </cell>
          <cell r="D378" t="str">
            <v>Rents</v>
          </cell>
          <cell r="E378">
            <v>0</v>
          </cell>
          <cell r="F378">
            <v>30224.329999999998</v>
          </cell>
          <cell r="G378">
            <v>43741.93</v>
          </cell>
          <cell r="H378">
            <v>45791.43</v>
          </cell>
          <cell r="I378">
            <v>59168.670000000006</v>
          </cell>
          <cell r="J378">
            <v>71584.810000000012</v>
          </cell>
          <cell r="K378">
            <v>30833.530000000002</v>
          </cell>
          <cell r="L378" t="str">
            <v>Pending Actual</v>
          </cell>
        </row>
        <row r="379">
          <cell r="A379" t="str">
            <v>P32</v>
          </cell>
          <cell r="B379" t="str">
            <v>Transportation</v>
          </cell>
          <cell r="C379">
            <v>55000000</v>
          </cell>
          <cell r="D379" t="str">
            <v>Transportation (O&amp;M) - Natural Account</v>
          </cell>
          <cell r="E379">
            <v>650.79999999999995</v>
          </cell>
          <cell r="F379">
            <v>502925.50999999989</v>
          </cell>
          <cell r="G379">
            <v>649360.44999999995</v>
          </cell>
          <cell r="H379">
            <v>43250.119999999988</v>
          </cell>
          <cell r="I379">
            <v>-9410.0800000000163</v>
          </cell>
          <cell r="J379">
            <v>-7665.3899999999048</v>
          </cell>
          <cell r="K379">
            <v>-6009.3699999999917</v>
          </cell>
          <cell r="L379" t="str">
            <v>Pending Actual</v>
          </cell>
        </row>
        <row r="380">
          <cell r="A380" t="str">
            <v>P32</v>
          </cell>
          <cell r="B380" t="str">
            <v>Transportation</v>
          </cell>
          <cell r="C380">
            <v>55000011</v>
          </cell>
          <cell r="D380" t="str">
            <v>Transportation Oper - Source of Supply</v>
          </cell>
          <cell r="E380">
            <v>650.1</v>
          </cell>
          <cell r="F380">
            <v>0</v>
          </cell>
          <cell r="G380">
            <v>0</v>
          </cell>
          <cell r="H380">
            <v>0</v>
          </cell>
          <cell r="I380">
            <v>19.05</v>
          </cell>
          <cell r="J380">
            <v>0</v>
          </cell>
          <cell r="K380">
            <v>0</v>
          </cell>
          <cell r="L380" t="str">
            <v>Pending Actual</v>
          </cell>
        </row>
        <row r="381">
          <cell r="A381" t="str">
            <v>P32</v>
          </cell>
          <cell r="B381" t="str">
            <v>Transportation</v>
          </cell>
          <cell r="C381">
            <v>55000013</v>
          </cell>
          <cell r="D381" t="str">
            <v>Transportation Oper - Water Treatment</v>
          </cell>
          <cell r="E381">
            <v>650.29999999999995</v>
          </cell>
          <cell r="F381">
            <v>442.17999999999995</v>
          </cell>
          <cell r="G381">
            <v>1767.46</v>
          </cell>
          <cell r="H381">
            <v>4880.91</v>
          </cell>
          <cell r="I381">
            <v>9439.4500000000007</v>
          </cell>
          <cell r="J381">
            <v>755.14</v>
          </cell>
          <cell r="K381">
            <v>0</v>
          </cell>
          <cell r="L381" t="str">
            <v>Pending Actual</v>
          </cell>
        </row>
        <row r="382">
          <cell r="A382" t="str">
            <v>P32</v>
          </cell>
          <cell r="B382" t="str">
            <v>Transportation</v>
          </cell>
          <cell r="C382">
            <v>55000014</v>
          </cell>
          <cell r="D382" t="str">
            <v>Transportation Oper - Transmission &amp; Distribution</v>
          </cell>
          <cell r="E382">
            <v>650.5</v>
          </cell>
          <cell r="F382">
            <v>3995.58</v>
          </cell>
          <cell r="G382">
            <v>28</v>
          </cell>
          <cell r="H382">
            <v>1178.06</v>
          </cell>
          <cell r="I382">
            <v>546.24</v>
          </cell>
          <cell r="J382">
            <v>0</v>
          </cell>
          <cell r="K382">
            <v>0</v>
          </cell>
          <cell r="L382" t="str">
            <v>Pending Actual</v>
          </cell>
        </row>
        <row r="383">
          <cell r="A383" t="str">
            <v>P32</v>
          </cell>
          <cell r="B383" t="str">
            <v>Transportation</v>
          </cell>
          <cell r="C383">
            <v>55000015</v>
          </cell>
          <cell r="D383" t="str">
            <v>Transportation Oper - Customer Accounting</v>
          </cell>
          <cell r="E383">
            <v>650.70000000000005</v>
          </cell>
          <cell r="F383">
            <v>38.64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 t="str">
            <v>Pending Actual</v>
          </cell>
        </row>
        <row r="384">
          <cell r="A384" t="str">
            <v>P32</v>
          </cell>
          <cell r="B384" t="str">
            <v>Transportation</v>
          </cell>
          <cell r="C384">
            <v>55000016</v>
          </cell>
          <cell r="D384" t="str">
            <v>Transportation Oper - Admin &amp; General</v>
          </cell>
          <cell r="E384">
            <v>650.79999999999995</v>
          </cell>
          <cell r="F384">
            <v>30508.89</v>
          </cell>
          <cell r="G384">
            <v>172.9</v>
          </cell>
          <cell r="H384">
            <v>215.15</v>
          </cell>
          <cell r="I384">
            <v>-181.62</v>
          </cell>
          <cell r="J384">
            <v>15.26</v>
          </cell>
          <cell r="K384">
            <v>0</v>
          </cell>
          <cell r="L384" t="str">
            <v>Pending Actual</v>
          </cell>
        </row>
        <row r="385">
          <cell r="A385" t="str">
            <v>P32</v>
          </cell>
          <cell r="B385" t="str">
            <v>Transportation</v>
          </cell>
          <cell r="C385">
            <v>55000023</v>
          </cell>
          <cell r="D385" t="str">
            <v>Transportation Maint - Water Treatment</v>
          </cell>
          <cell r="E385">
            <v>650.4</v>
          </cell>
          <cell r="F385">
            <v>0</v>
          </cell>
          <cell r="G385">
            <v>375.98</v>
          </cell>
          <cell r="H385">
            <v>266.18</v>
          </cell>
          <cell r="I385">
            <v>918.5</v>
          </cell>
          <cell r="J385">
            <v>0</v>
          </cell>
          <cell r="K385">
            <v>0</v>
          </cell>
          <cell r="L385" t="str">
            <v>Pending Actual</v>
          </cell>
        </row>
        <row r="386">
          <cell r="A386" t="str">
            <v>P32</v>
          </cell>
          <cell r="B386" t="str">
            <v>Transportation</v>
          </cell>
          <cell r="C386">
            <v>55000024</v>
          </cell>
          <cell r="D386" t="str">
            <v>Transportation Maint - Transmission &amp; Distribution</v>
          </cell>
          <cell r="E386">
            <v>650.6</v>
          </cell>
          <cell r="F386">
            <v>390.85</v>
          </cell>
          <cell r="G386">
            <v>898.84</v>
          </cell>
          <cell r="H386">
            <v>0</v>
          </cell>
          <cell r="I386">
            <v>39</v>
          </cell>
          <cell r="J386">
            <v>0</v>
          </cell>
          <cell r="K386">
            <v>0</v>
          </cell>
          <cell r="L386" t="str">
            <v>Pending Actual</v>
          </cell>
        </row>
        <row r="387">
          <cell r="A387" t="str">
            <v>P32</v>
          </cell>
          <cell r="B387" t="str">
            <v>Transportation</v>
          </cell>
          <cell r="C387">
            <v>55000100</v>
          </cell>
          <cell r="D387" t="str">
            <v>Transportation Capitalized Credits</v>
          </cell>
          <cell r="E387">
            <v>650.79999999999995</v>
          </cell>
          <cell r="F387">
            <v>-779873.95000000007</v>
          </cell>
          <cell r="G387">
            <v>-1011041.99</v>
          </cell>
          <cell r="H387">
            <v>-433937.77</v>
          </cell>
          <cell r="I387">
            <v>-408425.13999999996</v>
          </cell>
          <cell r="J387">
            <v>-405581.63000000006</v>
          </cell>
          <cell r="K387">
            <v>-177484.38</v>
          </cell>
          <cell r="L387" t="str">
            <v>Pending Actual</v>
          </cell>
        </row>
        <row r="388">
          <cell r="A388" t="str">
            <v>P32</v>
          </cell>
          <cell r="B388" t="str">
            <v>Transportation</v>
          </cell>
          <cell r="C388">
            <v>55010100</v>
          </cell>
          <cell r="D388" t="str">
            <v>Transportation Lease Costs</v>
          </cell>
          <cell r="E388">
            <v>650.79999999999995</v>
          </cell>
          <cell r="F388">
            <v>103443.88</v>
          </cell>
          <cell r="G388">
            <v>96373.01</v>
          </cell>
          <cell r="H388">
            <v>83181.14</v>
          </cell>
          <cell r="I388">
            <v>154390.72999999998</v>
          </cell>
          <cell r="J388">
            <v>133859.02000000002</v>
          </cell>
          <cell r="K388">
            <v>43074.490000000013</v>
          </cell>
          <cell r="L388" t="str">
            <v>Pending Actual</v>
          </cell>
        </row>
        <row r="389">
          <cell r="A389" t="str">
            <v>P32</v>
          </cell>
          <cell r="B389" t="str">
            <v>Transportation</v>
          </cell>
          <cell r="C389">
            <v>55010200</v>
          </cell>
          <cell r="D389" t="str">
            <v>Transportation Lease Fuel</v>
          </cell>
          <cell r="E389">
            <v>650.79999999999995</v>
          </cell>
          <cell r="F389">
            <v>322068.27999999997</v>
          </cell>
          <cell r="G389">
            <v>431095.78</v>
          </cell>
          <cell r="H389">
            <v>399775.88999999996</v>
          </cell>
          <cell r="I389">
            <v>341924.6</v>
          </cell>
          <cell r="J389">
            <v>333245.73</v>
          </cell>
          <cell r="K389">
            <v>136074.42000000001</v>
          </cell>
          <cell r="L389" t="str">
            <v>Pending Actual</v>
          </cell>
        </row>
        <row r="390">
          <cell r="A390" t="str">
            <v>P32</v>
          </cell>
          <cell r="B390" t="str">
            <v>Transportation</v>
          </cell>
          <cell r="C390">
            <v>55010300</v>
          </cell>
          <cell r="D390" t="str">
            <v>Transportation Lease Maint</v>
          </cell>
          <cell r="E390">
            <v>650.79999999999995</v>
          </cell>
          <cell r="F390">
            <v>269304.94</v>
          </cell>
          <cell r="G390">
            <v>349320.3</v>
          </cell>
          <cell r="H390">
            <v>408501.21</v>
          </cell>
          <cell r="I390">
            <v>433575.86999999994</v>
          </cell>
          <cell r="J390">
            <v>345101.76999999996</v>
          </cell>
          <cell r="K390">
            <v>104620.16</v>
          </cell>
          <cell r="L390" t="str">
            <v>Pending Actual</v>
          </cell>
        </row>
        <row r="391">
          <cell r="A391" t="str">
            <v>P32</v>
          </cell>
          <cell r="B391" t="str">
            <v>Transportation</v>
          </cell>
          <cell r="C391">
            <v>55010500</v>
          </cell>
          <cell r="D391" t="str">
            <v>Transportation - Reimburse Employee Personal Use</v>
          </cell>
          <cell r="E391">
            <v>650.79999999999995</v>
          </cell>
          <cell r="F391">
            <v>6930.65</v>
          </cell>
          <cell r="G391">
            <v>5730.3099999999995</v>
          </cell>
          <cell r="H391">
            <v>12752.84</v>
          </cell>
          <cell r="I391">
            <v>11263.97</v>
          </cell>
          <cell r="J391">
            <v>10565.539999999999</v>
          </cell>
          <cell r="K391">
            <v>5491.0999999999995</v>
          </cell>
          <cell r="L391" t="str">
            <v>Pending Actual</v>
          </cell>
        </row>
        <row r="392">
          <cell r="A392">
            <v>0</v>
          </cell>
          <cell r="B392">
            <v>0</v>
          </cell>
          <cell r="C392" t="str">
            <v>AW01164</v>
          </cell>
          <cell r="D392" t="str">
            <v>Transportation</v>
          </cell>
          <cell r="E392">
            <v>0</v>
          </cell>
          <cell r="F392">
            <v>460175.45000000007</v>
          </cell>
          <cell r="G392">
            <v>524081.04</v>
          </cell>
          <cell r="H392">
            <v>520063.73000000016</v>
          </cell>
          <cell r="I392">
            <v>534100.57000000007</v>
          </cell>
          <cell r="J392">
            <v>410295.43999999994</v>
          </cell>
          <cell r="K392">
            <v>105766.42</v>
          </cell>
          <cell r="L392" t="str">
            <v>Pending Actual</v>
          </cell>
        </row>
        <row r="393">
          <cell r="A393">
            <v>0</v>
          </cell>
          <cell r="B393">
            <v>0</v>
          </cell>
          <cell r="C393" t="str">
            <v>AW01128</v>
          </cell>
          <cell r="D393" t="str">
            <v>Operating supplies and services</v>
          </cell>
          <cell r="E393">
            <v>0</v>
          </cell>
          <cell r="F393">
            <v>3821582.3400000003</v>
          </cell>
          <cell r="G393">
            <v>3881637.1999999997</v>
          </cell>
          <cell r="H393">
            <v>5133097.2600000007</v>
          </cell>
          <cell r="I393">
            <v>4960078.63</v>
          </cell>
          <cell r="J393">
            <v>5559230.0700000003</v>
          </cell>
          <cell r="K393">
            <v>2626926.0500000003</v>
          </cell>
          <cell r="L393" t="str">
            <v>Pending Actual</v>
          </cell>
        </row>
        <row r="394">
          <cell r="A394" t="str">
            <v>P33</v>
          </cell>
          <cell r="B394" t="str">
            <v>Uncollectible accounts expense</v>
          </cell>
          <cell r="C394">
            <v>57010000</v>
          </cell>
          <cell r="D394" t="str">
            <v>Uncollectible Accounts Exp - Natural Account</v>
          </cell>
          <cell r="E394">
            <v>670.7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 t="str">
            <v>Pending Actual</v>
          </cell>
        </row>
        <row r="395">
          <cell r="A395" t="str">
            <v>P33</v>
          </cell>
          <cell r="B395" t="str">
            <v>Uncollectible accounts expense</v>
          </cell>
          <cell r="C395">
            <v>57010015</v>
          </cell>
          <cell r="D395" t="str">
            <v>Uncollectible Accounts Exp - Customer Accounting</v>
          </cell>
          <cell r="E395">
            <v>670.7</v>
          </cell>
          <cell r="F395">
            <v>358535.69999999995</v>
          </cell>
          <cell r="G395">
            <v>351163.16</v>
          </cell>
          <cell r="H395">
            <v>617565.53</v>
          </cell>
          <cell r="I395">
            <v>617150.03</v>
          </cell>
          <cell r="J395">
            <v>1130028.97</v>
          </cell>
          <cell r="K395">
            <v>374522.30000000005</v>
          </cell>
          <cell r="L395" t="str">
            <v>Pending Actual</v>
          </cell>
        </row>
        <row r="396">
          <cell r="A396" t="str">
            <v>P33</v>
          </cell>
          <cell r="B396" t="str">
            <v>Uncollectible accounts expense</v>
          </cell>
          <cell r="C396">
            <v>57010016</v>
          </cell>
          <cell r="D396" t="str">
            <v>Uncollectible Accounts Exp - Admin &amp; General</v>
          </cell>
          <cell r="E396">
            <v>670.7</v>
          </cell>
          <cell r="F396">
            <v>-4953.6899999999996</v>
          </cell>
          <cell r="G396">
            <v>17696.21</v>
          </cell>
          <cell r="H396">
            <v>-18845</v>
          </cell>
          <cell r="I396">
            <v>-11185.96</v>
          </cell>
          <cell r="J396">
            <v>3521.21</v>
          </cell>
          <cell r="K396">
            <v>-1988.7799999999997</v>
          </cell>
          <cell r="L396" t="str">
            <v>Pending Actual</v>
          </cell>
        </row>
        <row r="397">
          <cell r="A397" t="str">
            <v>P33</v>
          </cell>
          <cell r="B397" t="str">
            <v>Uncollectible accounts expense</v>
          </cell>
          <cell r="C397">
            <v>57010100</v>
          </cell>
          <cell r="D397" t="str">
            <v>Uncollectible Accounts Exp - Individual</v>
          </cell>
          <cell r="E397">
            <v>670.7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 t="str">
            <v>Pending Actual</v>
          </cell>
        </row>
        <row r="398">
          <cell r="A398">
            <v>0</v>
          </cell>
          <cell r="B398">
            <v>0</v>
          </cell>
          <cell r="C398" t="str">
            <v>AW01168</v>
          </cell>
          <cell r="D398" t="str">
            <v>Uncollectible accounts expense</v>
          </cell>
          <cell r="E398">
            <v>0</v>
          </cell>
          <cell r="F398">
            <v>353582.00999999989</v>
          </cell>
          <cell r="G398">
            <v>368859.37000000005</v>
          </cell>
          <cell r="H398">
            <v>598720.53</v>
          </cell>
          <cell r="I398">
            <v>605964.06999999995</v>
          </cell>
          <cell r="J398">
            <v>1133550.1800000002</v>
          </cell>
          <cell r="K398">
            <v>372533.52</v>
          </cell>
          <cell r="L398" t="str">
            <v>Pending Actual</v>
          </cell>
        </row>
        <row r="399">
          <cell r="A399" t="str">
            <v>P34</v>
          </cell>
          <cell r="B399" t="str">
            <v>Customer accounting, other</v>
          </cell>
          <cell r="C399">
            <v>52501500</v>
          </cell>
          <cell r="D399" t="str">
            <v>Misc Oper - Customer Accounting</v>
          </cell>
          <cell r="E399">
            <v>675.7</v>
          </cell>
          <cell r="F399">
            <v>-4518.09</v>
          </cell>
          <cell r="G399">
            <v>0</v>
          </cell>
          <cell r="H399">
            <v>-332.32</v>
          </cell>
          <cell r="I399">
            <v>239.54</v>
          </cell>
          <cell r="J399">
            <v>0</v>
          </cell>
          <cell r="K399">
            <v>0</v>
          </cell>
          <cell r="L399" t="str">
            <v>Pending Actual</v>
          </cell>
        </row>
        <row r="400">
          <cell r="A400" t="str">
            <v>P34</v>
          </cell>
          <cell r="B400" t="str">
            <v>Customer accounting, other</v>
          </cell>
          <cell r="C400">
            <v>52501510</v>
          </cell>
          <cell r="D400" t="str">
            <v>Misc Oper - Customer Accounting Mtr Read</v>
          </cell>
          <cell r="E400">
            <v>675.7</v>
          </cell>
          <cell r="F400">
            <v>0</v>
          </cell>
          <cell r="G400">
            <v>8</v>
          </cell>
          <cell r="H400">
            <v>2310.8000000000002</v>
          </cell>
          <cell r="I400">
            <v>0</v>
          </cell>
          <cell r="J400">
            <v>0</v>
          </cell>
          <cell r="K400">
            <v>0</v>
          </cell>
          <cell r="L400" t="str">
            <v>Pending Actual</v>
          </cell>
        </row>
        <row r="401">
          <cell r="A401" t="str">
            <v>P34</v>
          </cell>
          <cell r="B401" t="str">
            <v>Customer accounting, other</v>
          </cell>
          <cell r="C401">
            <v>52501520</v>
          </cell>
          <cell r="D401" t="str">
            <v>Misc Oper - Customer Accounting Cust Serv</v>
          </cell>
          <cell r="E401">
            <v>675.7</v>
          </cell>
          <cell r="F401">
            <v>34.17</v>
          </cell>
          <cell r="G401">
            <v>628.55999999999995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Pending Actual</v>
          </cell>
        </row>
        <row r="402">
          <cell r="A402" t="str">
            <v>P34</v>
          </cell>
          <cell r="B402" t="str">
            <v>Customer accounting, other</v>
          </cell>
          <cell r="C402">
            <v>52510015</v>
          </cell>
          <cell r="D402" t="str">
            <v>Bank Service Charges - Customer Accounting</v>
          </cell>
          <cell r="E402">
            <v>675.7</v>
          </cell>
          <cell r="F402">
            <v>137198.54999999999</v>
          </cell>
          <cell r="G402">
            <v>115821.97</v>
          </cell>
          <cell r="H402">
            <v>110093.56</v>
          </cell>
          <cell r="I402">
            <v>97656.93</v>
          </cell>
          <cell r="J402">
            <v>107062.69</v>
          </cell>
          <cell r="K402">
            <v>55657.84</v>
          </cell>
          <cell r="L402" t="str">
            <v>Pending Actual</v>
          </cell>
        </row>
        <row r="403">
          <cell r="A403" t="str">
            <v>P34</v>
          </cell>
          <cell r="B403" t="str">
            <v>Customer accounting, other</v>
          </cell>
          <cell r="C403">
            <v>52514906</v>
          </cell>
          <cell r="D403" t="str">
            <v>Customer Education - Bill Inserts</v>
          </cell>
          <cell r="E403">
            <v>675.8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 t="str">
            <v>Pending Actual</v>
          </cell>
        </row>
        <row r="404">
          <cell r="A404" t="str">
            <v>P34</v>
          </cell>
          <cell r="B404" t="str">
            <v>Customer accounting, other</v>
          </cell>
          <cell r="C404">
            <v>52520000</v>
          </cell>
          <cell r="D404" t="str">
            <v>Collection Agencies</v>
          </cell>
          <cell r="E404">
            <v>675.7</v>
          </cell>
          <cell r="F404">
            <v>-1001.66</v>
          </cell>
          <cell r="G404">
            <v>5270.45</v>
          </cell>
          <cell r="H404">
            <v>-958</v>
          </cell>
          <cell r="I404">
            <v>5152.16</v>
          </cell>
          <cell r="J404">
            <v>-327.16000000000003</v>
          </cell>
          <cell r="K404">
            <v>-162.51</v>
          </cell>
          <cell r="L404" t="str">
            <v>Pending Actual</v>
          </cell>
        </row>
        <row r="405">
          <cell r="A405" t="str">
            <v>P34</v>
          </cell>
          <cell r="B405" t="str">
            <v>Customer accounting, other</v>
          </cell>
          <cell r="C405">
            <v>52542015</v>
          </cell>
          <cell r="D405" t="str">
            <v>Forms - Customer Accounting</v>
          </cell>
          <cell r="E405">
            <v>675.7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 t="str">
            <v>Pending Actual</v>
          </cell>
        </row>
        <row r="406">
          <cell r="A406" t="str">
            <v>P34</v>
          </cell>
          <cell r="B406" t="str">
            <v>Customer accounting, other</v>
          </cell>
          <cell r="C406">
            <v>52562515</v>
          </cell>
          <cell r="D406" t="str">
            <v>Overnight Shipping - Customer Accounting</v>
          </cell>
          <cell r="E406">
            <v>675.7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 t="str">
            <v>Pending Actual</v>
          </cell>
        </row>
        <row r="407">
          <cell r="A407" t="str">
            <v>P34</v>
          </cell>
          <cell r="B407" t="str">
            <v>Customer accounting, other</v>
          </cell>
          <cell r="C407">
            <v>52566015</v>
          </cell>
          <cell r="D407" t="str">
            <v>Postage - Customer Accounting</v>
          </cell>
          <cell r="E407">
            <v>675.7</v>
          </cell>
          <cell r="F407">
            <v>0</v>
          </cell>
          <cell r="G407">
            <v>0</v>
          </cell>
          <cell r="H407">
            <v>0</v>
          </cell>
          <cell r="I407">
            <v>850</v>
          </cell>
          <cell r="J407">
            <v>0</v>
          </cell>
          <cell r="K407">
            <v>0</v>
          </cell>
          <cell r="L407" t="str">
            <v>Pending Actual</v>
          </cell>
        </row>
        <row r="408">
          <cell r="A408">
            <v>0</v>
          </cell>
          <cell r="B408">
            <v>0</v>
          </cell>
          <cell r="C408" t="str">
            <v>AW01170</v>
          </cell>
          <cell r="D408" t="str">
            <v>Customer accounting, other</v>
          </cell>
          <cell r="E408">
            <v>0</v>
          </cell>
          <cell r="F408">
            <v>131712.97</v>
          </cell>
          <cell r="G408">
            <v>121728.98</v>
          </cell>
          <cell r="H408">
            <v>111114.04</v>
          </cell>
          <cell r="I408">
            <v>103898.62999999999</v>
          </cell>
          <cell r="J408">
            <v>106735.53</v>
          </cell>
          <cell r="K408">
            <v>55495.33</v>
          </cell>
          <cell r="L408" t="str">
            <v>Pending Actual</v>
          </cell>
        </row>
        <row r="409">
          <cell r="A409" t="str">
            <v>P35</v>
          </cell>
          <cell r="B409" t="str">
            <v>Regulatory expense</v>
          </cell>
          <cell r="C409">
            <v>56610000</v>
          </cell>
          <cell r="D409" t="str">
            <v>Regulatory Exp - Amortization</v>
          </cell>
          <cell r="E409">
            <v>666.8</v>
          </cell>
          <cell r="F409">
            <v>432264.72</v>
          </cell>
          <cell r="G409">
            <v>216317.51</v>
          </cell>
          <cell r="H409">
            <v>39.229999999999563</v>
          </cell>
          <cell r="I409">
            <v>311852.90999999997</v>
          </cell>
          <cell r="J409">
            <v>332244.12</v>
          </cell>
          <cell r="K409">
            <v>170399.41999999998</v>
          </cell>
          <cell r="L409" t="str">
            <v>Pending Actual</v>
          </cell>
        </row>
        <row r="410">
          <cell r="A410" t="str">
            <v>P35</v>
          </cell>
          <cell r="B410" t="str">
            <v>Regulatory expense</v>
          </cell>
          <cell r="C410">
            <v>56611000</v>
          </cell>
          <cell r="D410" t="str">
            <v>Regulatory Exp - Not Authorized</v>
          </cell>
          <cell r="E410">
            <v>666.8</v>
          </cell>
          <cell r="F410">
            <v>0</v>
          </cell>
          <cell r="G410">
            <v>0</v>
          </cell>
          <cell r="H410">
            <v>0</v>
          </cell>
          <cell r="I410">
            <v>234801.56</v>
          </cell>
          <cell r="J410">
            <v>-20265.580000000002</v>
          </cell>
          <cell r="K410">
            <v>105267.45</v>
          </cell>
          <cell r="L410" t="str">
            <v>Pending Actual</v>
          </cell>
        </row>
        <row r="411">
          <cell r="A411" t="str">
            <v>P35</v>
          </cell>
          <cell r="B411" t="str">
            <v>Regulatory expense</v>
          </cell>
          <cell r="C411">
            <v>56670000</v>
          </cell>
          <cell r="D411" t="str">
            <v>Regulatory Exp - Other</v>
          </cell>
          <cell r="E411">
            <v>667.8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 t="str">
            <v>Pending Actual</v>
          </cell>
        </row>
        <row r="412">
          <cell r="A412">
            <v>0</v>
          </cell>
          <cell r="B412">
            <v>0</v>
          </cell>
          <cell r="C412" t="str">
            <v>AW01172</v>
          </cell>
          <cell r="D412" t="str">
            <v>Regulatory expense</v>
          </cell>
          <cell r="E412">
            <v>0</v>
          </cell>
          <cell r="F412">
            <v>432264.72</v>
          </cell>
          <cell r="G412">
            <v>216317.51</v>
          </cell>
          <cell r="H412">
            <v>39.229999999999563</v>
          </cell>
          <cell r="I412">
            <v>546654.47</v>
          </cell>
          <cell r="J412">
            <v>311978.53999999998</v>
          </cell>
          <cell r="K412">
            <v>275666.87</v>
          </cell>
          <cell r="L412" t="str">
            <v>Pending Actual</v>
          </cell>
        </row>
        <row r="413">
          <cell r="A413" t="str">
            <v>P36</v>
          </cell>
          <cell r="B413" t="str">
            <v>Insurance other than group</v>
          </cell>
          <cell r="C413">
            <v>55110000</v>
          </cell>
          <cell r="D413" t="str">
            <v>Insurance Vehicle</v>
          </cell>
          <cell r="E413">
            <v>656.8</v>
          </cell>
          <cell r="F413">
            <v>25388.04</v>
          </cell>
          <cell r="G413">
            <v>24589.48</v>
          </cell>
          <cell r="H413">
            <v>33632.400000000001</v>
          </cell>
          <cell r="I413">
            <v>48200.84</v>
          </cell>
          <cell r="J413">
            <v>83943.4</v>
          </cell>
          <cell r="K413">
            <v>41971.71</v>
          </cell>
          <cell r="L413" t="str">
            <v>Pending Actual</v>
          </cell>
        </row>
        <row r="414">
          <cell r="A414" t="str">
            <v>P36</v>
          </cell>
          <cell r="B414" t="str">
            <v>Insurance other than group</v>
          </cell>
          <cell r="C414">
            <v>55710000</v>
          </cell>
          <cell r="D414" t="str">
            <v>Insurance General Liabilty</v>
          </cell>
          <cell r="E414">
            <v>657.8</v>
          </cell>
          <cell r="F414">
            <v>565929.92000000004</v>
          </cell>
          <cell r="G414">
            <v>656045.67000000004</v>
          </cell>
          <cell r="H414">
            <v>818887.43</v>
          </cell>
          <cell r="I414">
            <v>898973.19</v>
          </cell>
          <cell r="J414">
            <v>935947.29</v>
          </cell>
          <cell r="K414">
            <v>467450.91999999993</v>
          </cell>
          <cell r="L414" t="str">
            <v>Pending Actual</v>
          </cell>
        </row>
        <row r="415">
          <cell r="A415" t="str">
            <v>P36</v>
          </cell>
          <cell r="B415" t="str">
            <v>Insurance other than group</v>
          </cell>
          <cell r="C415">
            <v>55711000</v>
          </cell>
          <cell r="D415" t="str">
            <v>Insurance Casualty Reserve</v>
          </cell>
          <cell r="E415">
            <v>657.8</v>
          </cell>
          <cell r="F415">
            <v>-113465.38</v>
          </cell>
          <cell r="G415">
            <v>9401.35</v>
          </cell>
          <cell r="H415">
            <v>112546.42</v>
          </cell>
          <cell r="I415">
            <v>92819.02</v>
          </cell>
          <cell r="J415">
            <v>81127.27</v>
          </cell>
          <cell r="K415">
            <v>79643.790000000008</v>
          </cell>
          <cell r="L415" t="str">
            <v>Pending Actual</v>
          </cell>
        </row>
        <row r="416">
          <cell r="A416" t="str">
            <v>P36</v>
          </cell>
          <cell r="B416" t="str">
            <v>Insurance other than group</v>
          </cell>
          <cell r="C416">
            <v>55720000</v>
          </cell>
          <cell r="D416" t="str">
            <v>Insurance Workers Compensation</v>
          </cell>
          <cell r="E416">
            <v>658.8</v>
          </cell>
          <cell r="F416">
            <v>94636.510000000009</v>
          </cell>
          <cell r="G416">
            <v>88613.51</v>
          </cell>
          <cell r="H416">
            <v>105722.08</v>
          </cell>
          <cell r="I416">
            <v>57226.400000000001</v>
          </cell>
          <cell r="J416">
            <v>81526.3</v>
          </cell>
          <cell r="K416">
            <v>40255.58</v>
          </cell>
          <cell r="L416" t="str">
            <v>Pending Actual</v>
          </cell>
        </row>
        <row r="417">
          <cell r="A417" t="str">
            <v>P36</v>
          </cell>
          <cell r="B417" t="str">
            <v>Insurance other than group</v>
          </cell>
          <cell r="C417">
            <v>55720100</v>
          </cell>
          <cell r="D417" t="str">
            <v>Insurance WC Capitalized Credits</v>
          </cell>
          <cell r="E417">
            <v>658.8</v>
          </cell>
          <cell r="F417">
            <v>-35779.050000000003</v>
          </cell>
          <cell r="G417">
            <v>-35025.089999999997</v>
          </cell>
          <cell r="H417">
            <v>-40671.979999999996</v>
          </cell>
          <cell r="I417">
            <v>-26013</v>
          </cell>
          <cell r="J417">
            <v>-31126.469999999998</v>
          </cell>
          <cell r="K417">
            <v>-16545.129999999997</v>
          </cell>
          <cell r="L417" t="str">
            <v>Pending Actual</v>
          </cell>
        </row>
        <row r="418">
          <cell r="A418" t="str">
            <v>P36</v>
          </cell>
          <cell r="B418" t="str">
            <v>Insurance other than group</v>
          </cell>
          <cell r="C418">
            <v>55730000</v>
          </cell>
          <cell r="D418" t="str">
            <v>Insurance Other</v>
          </cell>
          <cell r="E418">
            <v>659.8</v>
          </cell>
          <cell r="F418">
            <v>11472.59</v>
          </cell>
          <cell r="G418">
            <v>11761.45</v>
          </cell>
          <cell r="H418">
            <v>17083.72</v>
          </cell>
          <cell r="I418">
            <v>39550.58</v>
          </cell>
          <cell r="J418">
            <v>64981.13</v>
          </cell>
          <cell r="K418">
            <v>34687.560000000005</v>
          </cell>
          <cell r="L418" t="str">
            <v>Pending Actual</v>
          </cell>
        </row>
        <row r="419">
          <cell r="A419" t="str">
            <v>P36</v>
          </cell>
          <cell r="B419" t="str">
            <v>Insurance other than group</v>
          </cell>
          <cell r="C419">
            <v>55740000</v>
          </cell>
          <cell r="D419" t="str">
            <v>Insurance Property</v>
          </cell>
          <cell r="E419">
            <v>659.8</v>
          </cell>
          <cell r="F419">
            <v>456356.11</v>
          </cell>
          <cell r="G419">
            <v>490970.81</v>
          </cell>
          <cell r="H419">
            <v>524612.03</v>
          </cell>
          <cell r="I419">
            <v>593809.15</v>
          </cell>
          <cell r="J419">
            <v>613167.28</v>
          </cell>
          <cell r="K419">
            <v>294505.83999999997</v>
          </cell>
          <cell r="L419" t="str">
            <v>Pending Actual</v>
          </cell>
        </row>
        <row r="420">
          <cell r="A420">
            <v>0</v>
          </cell>
          <cell r="B420">
            <v>0</v>
          </cell>
          <cell r="C420" t="str">
            <v>AW01171</v>
          </cell>
          <cell r="D420" t="str">
            <v>Insurance other than group</v>
          </cell>
          <cell r="E420">
            <v>0</v>
          </cell>
          <cell r="F420">
            <v>1004538.74</v>
          </cell>
          <cell r="G420">
            <v>1246357.18</v>
          </cell>
          <cell r="H420">
            <v>1571812.1000000003</v>
          </cell>
          <cell r="I420">
            <v>1704566.18</v>
          </cell>
          <cell r="J420">
            <v>1829566.2</v>
          </cell>
          <cell r="K420">
            <v>941970.27</v>
          </cell>
          <cell r="L420" t="str">
            <v>Pending Actual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62002100</v>
          </cell>
          <cell r="D421" t="str">
            <v>M&amp;S Maint - Source of Supply</v>
          </cell>
          <cell r="E421">
            <v>620.20000000000005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Pending Actual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62002300</v>
          </cell>
          <cell r="D422" t="str">
            <v>M&amp;S Maint - Water Treatment</v>
          </cell>
          <cell r="E422">
            <v>620.4</v>
          </cell>
          <cell r="F422">
            <v>197410.36</v>
          </cell>
          <cell r="G422">
            <v>230106.68</v>
          </cell>
          <cell r="H422">
            <v>371138.47</v>
          </cell>
          <cell r="I422">
            <v>355125.43</v>
          </cell>
          <cell r="J422">
            <v>303758.06</v>
          </cell>
          <cell r="K422">
            <v>194250.86</v>
          </cell>
          <cell r="L422" t="str">
            <v>Pending Actual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62002400</v>
          </cell>
          <cell r="D423" t="str">
            <v>M&amp;S Maint - Transmission &amp; Distribution</v>
          </cell>
          <cell r="E423">
            <v>620.6</v>
          </cell>
          <cell r="F423">
            <v>117572.56</v>
          </cell>
          <cell r="G423">
            <v>26097.46</v>
          </cell>
          <cell r="H423">
            <v>144018.96000000002</v>
          </cell>
          <cell r="I423">
            <v>123341.5</v>
          </cell>
          <cell r="J423">
            <v>72456.52</v>
          </cell>
          <cell r="K423">
            <v>32645.82</v>
          </cell>
          <cell r="L423" t="str">
            <v>Pending Actual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62002600</v>
          </cell>
          <cell r="D424" t="str">
            <v>M&amp;S Maint - Admin &amp; General</v>
          </cell>
          <cell r="E424">
            <v>620.79999999999995</v>
          </cell>
          <cell r="F424">
            <v>3830.84</v>
          </cell>
          <cell r="G424">
            <v>-3830.84</v>
          </cell>
          <cell r="H424">
            <v>40.24</v>
          </cell>
          <cell r="I424">
            <v>4830.8900000000003</v>
          </cell>
          <cell r="J424">
            <v>561.67999999999995</v>
          </cell>
          <cell r="K424">
            <v>-7499.23</v>
          </cell>
          <cell r="L424" t="str">
            <v>Pending Actual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62502100</v>
          </cell>
          <cell r="D425" t="str">
            <v>Misc Maint - Source of Supply</v>
          </cell>
          <cell r="E425">
            <v>675.2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Pending Actual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62502300</v>
          </cell>
          <cell r="D426" t="str">
            <v>Misc Maint - Water Treatment</v>
          </cell>
          <cell r="E426">
            <v>675.4</v>
          </cell>
          <cell r="F426">
            <v>7700.53</v>
          </cell>
          <cell r="G426">
            <v>12636.18</v>
          </cell>
          <cell r="H426">
            <v>52227.850000000006</v>
          </cell>
          <cell r="I426">
            <v>10833.88</v>
          </cell>
          <cell r="J426">
            <v>21393.58</v>
          </cell>
          <cell r="K426">
            <v>15950.080000000002</v>
          </cell>
          <cell r="L426" t="str">
            <v>Pending Actual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62502400</v>
          </cell>
          <cell r="D427" t="str">
            <v>Misc Maint - Transmission &amp; Distribution</v>
          </cell>
          <cell r="E427">
            <v>675.6</v>
          </cell>
          <cell r="F427">
            <v>178285.78</v>
          </cell>
          <cell r="G427">
            <v>279795.08</v>
          </cell>
          <cell r="H427">
            <v>314228.40999999997</v>
          </cell>
          <cell r="I427">
            <v>112870.02</v>
          </cell>
          <cell r="J427">
            <v>147355.6</v>
          </cell>
          <cell r="K427">
            <v>103182.67</v>
          </cell>
          <cell r="L427" t="str">
            <v>Pending Actual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62502600</v>
          </cell>
          <cell r="D428" t="str">
            <v>Misc Maint - Admin &amp; General</v>
          </cell>
          <cell r="E428">
            <v>675.8</v>
          </cell>
          <cell r="F428">
            <v>53777.46</v>
          </cell>
          <cell r="G428">
            <v>66279.259999999995</v>
          </cell>
          <cell r="H428">
            <v>39853.229999999996</v>
          </cell>
          <cell r="I428">
            <v>48246.97</v>
          </cell>
          <cell r="J428">
            <v>45661.31</v>
          </cell>
          <cell r="K428">
            <v>24295.390000000003</v>
          </cell>
          <cell r="L428" t="str">
            <v>Pending Actual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62510000</v>
          </cell>
          <cell r="D429" t="str">
            <v>Amort Def Maint - Natural Account</v>
          </cell>
          <cell r="E429">
            <v>675.6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Pending Actual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62512300</v>
          </cell>
          <cell r="D430" t="str">
            <v>Amort Def Maint - Water Treatment</v>
          </cell>
          <cell r="E430">
            <v>675.4</v>
          </cell>
          <cell r="F430">
            <v>461718.34</v>
          </cell>
          <cell r="G430">
            <v>436420.91</v>
          </cell>
          <cell r="H430">
            <v>404985.51</v>
          </cell>
          <cell r="I430">
            <v>430392.30000000005</v>
          </cell>
          <cell r="J430">
            <v>394427.37</v>
          </cell>
          <cell r="K430">
            <v>198291.33</v>
          </cell>
          <cell r="L430" t="str">
            <v>Pending Actual</v>
          </cell>
        </row>
        <row r="431">
          <cell r="A431" t="str">
            <v>P37</v>
          </cell>
          <cell r="B431" t="str">
            <v>Maintenance supplies and services</v>
          </cell>
          <cell r="C431">
            <v>62512400</v>
          </cell>
          <cell r="D431" t="str">
            <v>Amort Def Maint - Transmission &amp; Distribution</v>
          </cell>
          <cell r="E431">
            <v>675.6</v>
          </cell>
          <cell r="F431">
            <v>746150.96</v>
          </cell>
          <cell r="G431">
            <v>770751.96</v>
          </cell>
          <cell r="H431">
            <v>770751.96</v>
          </cell>
          <cell r="I431">
            <v>955890.64999999991</v>
          </cell>
          <cell r="J431">
            <v>956940.36</v>
          </cell>
          <cell r="K431">
            <v>460058.92000000004</v>
          </cell>
          <cell r="L431" t="str">
            <v>Pending Actual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62520700</v>
          </cell>
          <cell r="D432" t="str">
            <v>Misc Maint Paving/Backfill</v>
          </cell>
          <cell r="E432">
            <v>675.6</v>
          </cell>
          <cell r="F432">
            <v>69994.67</v>
          </cell>
          <cell r="G432">
            <v>41616.269999999997</v>
          </cell>
          <cell r="H432">
            <v>124787.78</v>
          </cell>
          <cell r="I432">
            <v>124994.55</v>
          </cell>
          <cell r="J432">
            <v>195273.55</v>
          </cell>
          <cell r="K432">
            <v>146778.13999999998</v>
          </cell>
          <cell r="L432" t="str">
            <v>Pending Actual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62520800</v>
          </cell>
          <cell r="D433" t="str">
            <v>Misc Maint Permits - Natural Account</v>
          </cell>
          <cell r="E433">
            <v>675.6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 t="str">
            <v>Pending Actual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62520824</v>
          </cell>
          <cell r="D434" t="str">
            <v>Misc Maint Permits - Transmission &amp; Distribution</v>
          </cell>
          <cell r="E434">
            <v>675.6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 t="str">
            <v>Pending Actual</v>
          </cell>
        </row>
        <row r="435">
          <cell r="A435">
            <v>0</v>
          </cell>
          <cell r="B435">
            <v>0</v>
          </cell>
          <cell r="C435">
            <v>63110021</v>
          </cell>
          <cell r="D435" t="str">
            <v>Contract Svc-Eng Maint - Source of Supply</v>
          </cell>
          <cell r="E435">
            <v>0</v>
          </cell>
          <cell r="F435">
            <v>0</v>
          </cell>
          <cell r="G435">
            <v>0</v>
          </cell>
          <cell r="H435">
            <v>13568</v>
          </cell>
          <cell r="I435">
            <v>0</v>
          </cell>
          <cell r="J435">
            <v>0</v>
          </cell>
          <cell r="K435">
            <v>0</v>
          </cell>
          <cell r="L435" t="str">
            <v>Pending Actual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63110023</v>
          </cell>
          <cell r="D436" t="str">
            <v>Contract Svc-Eng Maint - Water Treatment</v>
          </cell>
          <cell r="E436">
            <v>631.4</v>
          </cell>
          <cell r="F436">
            <v>50610</v>
          </cell>
          <cell r="G436">
            <v>5130</v>
          </cell>
          <cell r="H436">
            <v>5265</v>
          </cell>
          <cell r="I436">
            <v>10166</v>
          </cell>
          <cell r="J436">
            <v>7467</v>
          </cell>
          <cell r="K436">
            <v>6247</v>
          </cell>
          <cell r="L436" t="str">
            <v>Pending Actual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63110026</v>
          </cell>
          <cell r="D437" t="str">
            <v>Contract Svc-Eng Maint - Admin &amp; General</v>
          </cell>
          <cell r="E437">
            <v>631.79999999999995</v>
          </cell>
          <cell r="F437">
            <v>0</v>
          </cell>
          <cell r="G437">
            <v>0</v>
          </cell>
          <cell r="H437">
            <v>93900</v>
          </cell>
          <cell r="I437">
            <v>0</v>
          </cell>
          <cell r="J437">
            <v>0</v>
          </cell>
          <cell r="K437">
            <v>0</v>
          </cell>
          <cell r="L437" t="str">
            <v>Pending Actual</v>
          </cell>
        </row>
        <row r="438">
          <cell r="A438" t="str">
            <v>P37</v>
          </cell>
          <cell r="B438" t="str">
            <v>Maintenance supplies and services</v>
          </cell>
          <cell r="C438">
            <v>63150021</v>
          </cell>
          <cell r="D438" t="str">
            <v>Contract Svc-Other Maint - Source of Supply</v>
          </cell>
          <cell r="E438">
            <v>636.20000000000005</v>
          </cell>
          <cell r="F438">
            <v>1195.8900000000001</v>
          </cell>
          <cell r="G438">
            <v>4028.82</v>
          </cell>
          <cell r="H438">
            <v>2315.35</v>
          </cell>
          <cell r="I438">
            <v>1719.67</v>
          </cell>
          <cell r="J438">
            <v>2769.22</v>
          </cell>
          <cell r="K438">
            <v>284.16000000000003</v>
          </cell>
          <cell r="L438" t="str">
            <v>Pending Actual</v>
          </cell>
        </row>
        <row r="439">
          <cell r="A439" t="str">
            <v>P37</v>
          </cell>
          <cell r="B439" t="str">
            <v>Maintenance supplies and services</v>
          </cell>
          <cell r="C439">
            <v>63150023</v>
          </cell>
          <cell r="D439" t="str">
            <v>Contract Svc-Other Maint - Water Treatment</v>
          </cell>
          <cell r="E439">
            <v>636.4</v>
          </cell>
          <cell r="F439">
            <v>174064.88999999998</v>
          </cell>
          <cell r="G439">
            <v>195707.62999999998</v>
          </cell>
          <cell r="H439">
            <v>478424.39</v>
          </cell>
          <cell r="I439">
            <v>515299.27999999997</v>
          </cell>
          <cell r="J439">
            <v>332746.26</v>
          </cell>
          <cell r="K439">
            <v>109000.43</v>
          </cell>
          <cell r="L439" t="str">
            <v>Pending Actual</v>
          </cell>
        </row>
        <row r="440">
          <cell r="A440" t="str">
            <v>P37</v>
          </cell>
          <cell r="B440" t="str">
            <v>Maintenance supplies and services</v>
          </cell>
          <cell r="C440">
            <v>63150024</v>
          </cell>
          <cell r="D440" t="str">
            <v>Contract Svc-Other Maint - Transmission &amp; Distr</v>
          </cell>
          <cell r="E440">
            <v>636.6</v>
          </cell>
          <cell r="F440">
            <v>24007.370000000003</v>
          </cell>
          <cell r="G440">
            <v>23488.97</v>
          </cell>
          <cell r="H440">
            <v>111158.44</v>
          </cell>
          <cell r="I440">
            <v>38581.590000000004</v>
          </cell>
          <cell r="J440">
            <v>42174.5</v>
          </cell>
          <cell r="K440">
            <v>15326.650000000001</v>
          </cell>
          <cell r="L440" t="str">
            <v>Pending Actual</v>
          </cell>
        </row>
        <row r="441">
          <cell r="A441" t="str">
            <v>P37</v>
          </cell>
          <cell r="B441" t="str">
            <v>Maintenance supplies and services</v>
          </cell>
          <cell r="C441">
            <v>63150026</v>
          </cell>
          <cell r="D441" t="str">
            <v>Contract Svc-Other Maint - Admin &amp; General</v>
          </cell>
          <cell r="E441">
            <v>636.79999999999995</v>
          </cell>
          <cell r="F441">
            <v>14203.68</v>
          </cell>
          <cell r="G441">
            <v>82727.73</v>
          </cell>
          <cell r="H441">
            <v>-49120.23</v>
          </cell>
          <cell r="I441">
            <v>3400</v>
          </cell>
          <cell r="J441">
            <v>20922.95</v>
          </cell>
          <cell r="K441">
            <v>10411.91</v>
          </cell>
          <cell r="L441" t="str">
            <v>Pending Actual</v>
          </cell>
        </row>
        <row r="442">
          <cell r="A442">
            <v>0</v>
          </cell>
          <cell r="B442">
            <v>0</v>
          </cell>
          <cell r="C442" t="str">
            <v>AW01129</v>
          </cell>
          <cell r="D442" t="str">
            <v>Maintenance supplies and services</v>
          </cell>
          <cell r="E442">
            <v>0</v>
          </cell>
          <cell r="F442">
            <v>2100523.33</v>
          </cell>
          <cell r="G442">
            <v>2170956.11</v>
          </cell>
          <cell r="H442">
            <v>2877543.36</v>
          </cell>
          <cell r="I442">
            <v>2735692.7299999995</v>
          </cell>
          <cell r="J442">
            <v>2543907.96</v>
          </cell>
          <cell r="K442">
            <v>1309224.1300000004</v>
          </cell>
          <cell r="L442" t="str">
            <v>Pending Actual</v>
          </cell>
        </row>
        <row r="443">
          <cell r="A443" t="str">
            <v>P38</v>
          </cell>
          <cell r="B443" t="str">
            <v>Balance sheet pass thru accounts</v>
          </cell>
          <cell r="C443">
            <v>52801200</v>
          </cell>
          <cell r="D443" t="str">
            <v>Capital Accrual Clearing</v>
          </cell>
          <cell r="E443">
            <v>675.8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 t="str">
            <v>Pending Actual</v>
          </cell>
        </row>
        <row r="444">
          <cell r="A444">
            <v>0</v>
          </cell>
          <cell r="B444">
            <v>0</v>
          </cell>
          <cell r="C444">
            <v>52801700</v>
          </cell>
          <cell r="D444" t="str">
            <v>T&amp;I Indirect OH Clearing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 t="str">
            <v>Pending Actual</v>
          </cell>
        </row>
        <row r="445">
          <cell r="A445">
            <v>0</v>
          </cell>
          <cell r="B445">
            <v>0</v>
          </cell>
          <cell r="C445" t="str">
            <v>AW01173</v>
          </cell>
          <cell r="D445" t="str">
            <v>Balance sheet pass thru accounts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 t="str">
            <v>Pending Actual</v>
          </cell>
        </row>
        <row r="446">
          <cell r="A446" t="str">
            <v>P39</v>
          </cell>
          <cell r="B446" t="str">
            <v>Capital movements</v>
          </cell>
          <cell r="C446">
            <v>88101000</v>
          </cell>
          <cell r="D446" t="str">
            <v>Capital Movements - UP</v>
          </cell>
          <cell r="E446">
            <v>675.8</v>
          </cell>
          <cell r="F446">
            <v>40269082.650000006</v>
          </cell>
          <cell r="G446">
            <v>77464614.760000005</v>
          </cell>
          <cell r="H446">
            <v>61125927.950000003</v>
          </cell>
          <cell r="I446">
            <v>96332562.909999996</v>
          </cell>
          <cell r="J446">
            <v>66866463.120000005</v>
          </cell>
          <cell r="K446">
            <v>34765511.770000003</v>
          </cell>
          <cell r="L446" t="str">
            <v>Pending Actual</v>
          </cell>
        </row>
        <row r="447">
          <cell r="A447" t="str">
            <v>P39</v>
          </cell>
          <cell r="B447" t="str">
            <v>Capital movements</v>
          </cell>
          <cell r="C447">
            <v>88106000</v>
          </cell>
          <cell r="D447" t="str">
            <v>Capital Movements - CCNC</v>
          </cell>
          <cell r="E447">
            <v>675.8</v>
          </cell>
          <cell r="F447">
            <v>2745910.8099999996</v>
          </cell>
          <cell r="G447">
            <v>-27850195.319999997</v>
          </cell>
          <cell r="H447">
            <v>2793316.6400000006</v>
          </cell>
          <cell r="I447">
            <v>-27058064.250000004</v>
          </cell>
          <cell r="J447">
            <v>42585952.579999998</v>
          </cell>
          <cell r="K447">
            <v>18309200.530000005</v>
          </cell>
          <cell r="L447" t="str">
            <v>Pending Actual</v>
          </cell>
        </row>
        <row r="448">
          <cell r="A448" t="str">
            <v>P39</v>
          </cell>
          <cell r="B448" t="str">
            <v>Capital movements</v>
          </cell>
          <cell r="C448">
            <v>88107000</v>
          </cell>
          <cell r="D448" t="str">
            <v>Capital Movements - CWIP</v>
          </cell>
          <cell r="E448">
            <v>675.8</v>
          </cell>
          <cell r="F448">
            <v>-5544073.5200000005</v>
          </cell>
          <cell r="G448">
            <v>2132087.09</v>
          </cell>
          <cell r="H448">
            <v>3082401.99</v>
          </cell>
          <cell r="I448">
            <v>25662041.089999996</v>
          </cell>
          <cell r="J448">
            <v>-20889346.919999998</v>
          </cell>
          <cell r="K448">
            <v>-2940477.25</v>
          </cell>
          <cell r="L448" t="str">
            <v>Pending Actual</v>
          </cell>
        </row>
        <row r="449">
          <cell r="A449" t="str">
            <v>P39</v>
          </cell>
          <cell r="B449" t="str">
            <v>Capital movements</v>
          </cell>
          <cell r="C449">
            <v>88108020</v>
          </cell>
          <cell r="D449" t="str">
            <v>Capital Movements - UP - A/D - Salvage</v>
          </cell>
          <cell r="E449">
            <v>675.8</v>
          </cell>
          <cell r="F449">
            <v>-34485.300000000003</v>
          </cell>
          <cell r="G449">
            <v>-72232.25</v>
          </cell>
          <cell r="H449">
            <v>-193705.22</v>
          </cell>
          <cell r="I449">
            <v>-72695.820000000007</v>
          </cell>
          <cell r="J449">
            <v>-255613.88</v>
          </cell>
          <cell r="K449">
            <v>-181786.62000000002</v>
          </cell>
          <cell r="L449" t="str">
            <v>Pending Actual</v>
          </cell>
        </row>
        <row r="450">
          <cell r="A450" t="str">
            <v>P39</v>
          </cell>
          <cell r="B450" t="str">
            <v>Capital movements</v>
          </cell>
          <cell r="C450">
            <v>88121000</v>
          </cell>
          <cell r="D450" t="str">
            <v>Capital Movements - Non-Utility Property</v>
          </cell>
          <cell r="E450">
            <v>675.8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 t="str">
            <v>Pending Actual</v>
          </cell>
        </row>
        <row r="451">
          <cell r="A451" t="str">
            <v>P39</v>
          </cell>
          <cell r="B451" t="str">
            <v>Capital movements</v>
          </cell>
          <cell r="C451">
            <v>88252100</v>
          </cell>
          <cell r="D451" t="str">
            <v>Capital Movements - ADV NT</v>
          </cell>
          <cell r="E451">
            <v>675.8</v>
          </cell>
          <cell r="F451">
            <v>995245.6</v>
          </cell>
          <cell r="G451">
            <v>-3017024.21</v>
          </cell>
          <cell r="H451">
            <v>-1012973.98</v>
          </cell>
          <cell r="I451">
            <v>-5461921.7199999997</v>
          </cell>
          <cell r="J451">
            <v>-1024099.65</v>
          </cell>
          <cell r="K451">
            <v>-450812.31999999995</v>
          </cell>
          <cell r="L451" t="str">
            <v>Pending Actual</v>
          </cell>
        </row>
        <row r="452">
          <cell r="A452" t="str">
            <v>P39</v>
          </cell>
          <cell r="B452" t="str">
            <v>Capital movements</v>
          </cell>
          <cell r="C452">
            <v>88252170</v>
          </cell>
          <cell r="D452" t="str">
            <v>Capital Movements - ADV NT WIP</v>
          </cell>
          <cell r="E452">
            <v>675.8</v>
          </cell>
          <cell r="F452">
            <v>-3650807.31</v>
          </cell>
          <cell r="G452">
            <v>2157178.8799999999</v>
          </cell>
          <cell r="H452">
            <v>-781299.92</v>
          </cell>
          <cell r="I452">
            <v>1594147.35</v>
          </cell>
          <cell r="J452">
            <v>166074</v>
          </cell>
          <cell r="K452">
            <v>663841</v>
          </cell>
          <cell r="L452" t="str">
            <v>Pending Actual</v>
          </cell>
        </row>
        <row r="453">
          <cell r="A453" t="str">
            <v>P39</v>
          </cell>
          <cell r="B453" t="str">
            <v>Capital movements</v>
          </cell>
          <cell r="C453">
            <v>88252200</v>
          </cell>
          <cell r="D453" t="str">
            <v>Capital Movements - ADV Tax</v>
          </cell>
          <cell r="E453">
            <v>675.8</v>
          </cell>
          <cell r="F453">
            <v>764366.09</v>
          </cell>
          <cell r="G453">
            <v>458717.24</v>
          </cell>
          <cell r="H453">
            <v>609295.76</v>
          </cell>
          <cell r="I453">
            <v>276278.25</v>
          </cell>
          <cell r="J453">
            <v>95999.38</v>
          </cell>
          <cell r="K453">
            <v>39633.040000000001</v>
          </cell>
          <cell r="L453" t="str">
            <v>Pending Actual</v>
          </cell>
        </row>
        <row r="454">
          <cell r="A454" t="str">
            <v>P39</v>
          </cell>
          <cell r="B454" t="str">
            <v>Capital movements</v>
          </cell>
          <cell r="C454">
            <v>88252270</v>
          </cell>
          <cell r="D454" t="str">
            <v>Capital Movements - ADV Tax WIP</v>
          </cell>
          <cell r="E454">
            <v>675.8</v>
          </cell>
          <cell r="F454">
            <v>154122.39000000001</v>
          </cell>
          <cell r="G454">
            <v>-376039.85</v>
          </cell>
          <cell r="H454">
            <v>277850.96000000002</v>
          </cell>
          <cell r="I454">
            <v>-13148</v>
          </cell>
          <cell r="J454">
            <v>216275.3</v>
          </cell>
          <cell r="K454">
            <v>45450.720000000001</v>
          </cell>
          <cell r="L454" t="str">
            <v>Pending Actual</v>
          </cell>
        </row>
        <row r="455">
          <cell r="A455" t="str">
            <v>P39</v>
          </cell>
          <cell r="B455" t="str">
            <v>Capital movements</v>
          </cell>
          <cell r="C455">
            <v>88257000</v>
          </cell>
          <cell r="D455" t="str">
            <v>Capital Movements - Cost of Removal</v>
          </cell>
          <cell r="E455">
            <v>675.8</v>
          </cell>
          <cell r="F455">
            <v>4125638.48</v>
          </cell>
          <cell r="G455">
            <v>4735422.8499999996</v>
          </cell>
          <cell r="H455">
            <v>7234892.21</v>
          </cell>
          <cell r="I455">
            <v>8120315.7800000003</v>
          </cell>
          <cell r="J455">
            <v>9087555.620000001</v>
          </cell>
          <cell r="K455">
            <v>5815601.7999999998</v>
          </cell>
          <cell r="L455" t="str">
            <v>Pending Actual</v>
          </cell>
        </row>
        <row r="456">
          <cell r="A456" t="str">
            <v>P39</v>
          </cell>
          <cell r="B456" t="str">
            <v>Capital movements</v>
          </cell>
          <cell r="C456">
            <v>88257100</v>
          </cell>
          <cell r="D456" t="str">
            <v>Capital Movements - RWIP</v>
          </cell>
          <cell r="E456">
            <v>675.8</v>
          </cell>
          <cell r="F456">
            <v>-572634.06999999983</v>
          </cell>
          <cell r="G456">
            <v>-589385.37000000011</v>
          </cell>
          <cell r="H456">
            <v>59114.819999999992</v>
          </cell>
          <cell r="I456">
            <v>104848.68000000001</v>
          </cell>
          <cell r="J456">
            <v>1053573.54</v>
          </cell>
          <cell r="K456">
            <v>112857.63</v>
          </cell>
          <cell r="L456" t="str">
            <v>Pending Actual</v>
          </cell>
        </row>
        <row r="457">
          <cell r="A457" t="str">
            <v>P39</v>
          </cell>
          <cell r="B457" t="str">
            <v>Capital movements</v>
          </cell>
          <cell r="C457">
            <v>88271100</v>
          </cell>
          <cell r="D457" t="str">
            <v>Capital Movements - CIAC NT</v>
          </cell>
          <cell r="E457">
            <v>675.8</v>
          </cell>
          <cell r="F457">
            <v>-559228.44000000006</v>
          </cell>
          <cell r="G457">
            <v>-3188942.55</v>
          </cell>
          <cell r="H457">
            <v>-2488221.77</v>
          </cell>
          <cell r="I457">
            <v>-3202143.74</v>
          </cell>
          <cell r="J457">
            <v>-1448514.77</v>
          </cell>
          <cell r="K457">
            <v>-855669.38</v>
          </cell>
          <cell r="L457" t="str">
            <v>Pending Actual</v>
          </cell>
        </row>
        <row r="458">
          <cell r="A458" t="str">
            <v>P39</v>
          </cell>
          <cell r="B458" t="str">
            <v>Capital movements</v>
          </cell>
          <cell r="C458">
            <v>88271170</v>
          </cell>
          <cell r="D458" t="str">
            <v>Capital Movements - CIAC NT WIP</v>
          </cell>
          <cell r="E458">
            <v>675.8</v>
          </cell>
          <cell r="F458">
            <v>-1691275.6</v>
          </cell>
          <cell r="G458">
            <v>1216368.43</v>
          </cell>
          <cell r="H458">
            <v>-216920.43</v>
          </cell>
          <cell r="I458">
            <v>161117.35</v>
          </cell>
          <cell r="J458">
            <v>-66711.09</v>
          </cell>
          <cell r="K458">
            <v>450105.14999999997</v>
          </cell>
          <cell r="L458" t="str">
            <v>Pending Actual</v>
          </cell>
        </row>
        <row r="459">
          <cell r="A459" t="str">
            <v>P39</v>
          </cell>
          <cell r="B459" t="str">
            <v>Capital movements</v>
          </cell>
          <cell r="C459">
            <v>88271200</v>
          </cell>
          <cell r="D459" t="str">
            <v>Capital Movements - CIAC Tax</v>
          </cell>
          <cell r="E459">
            <v>675.8</v>
          </cell>
          <cell r="F459">
            <v>-2422567.79</v>
          </cell>
          <cell r="G459">
            <v>-3324260.5100000002</v>
          </cell>
          <cell r="H459">
            <v>-1288768.33</v>
          </cell>
          <cell r="I459">
            <v>-1908258.63</v>
          </cell>
          <cell r="J459">
            <v>-226460.81</v>
          </cell>
          <cell r="K459">
            <v>-1570657.99</v>
          </cell>
          <cell r="L459" t="str">
            <v>Pending Actual</v>
          </cell>
        </row>
        <row r="460">
          <cell r="A460" t="str">
            <v>P39</v>
          </cell>
          <cell r="B460" t="str">
            <v>Capital movements</v>
          </cell>
          <cell r="C460">
            <v>88271270</v>
          </cell>
          <cell r="D460" t="str">
            <v>Capital Movements - CIAC Tax WIP</v>
          </cell>
          <cell r="E460">
            <v>675.8</v>
          </cell>
          <cell r="F460">
            <v>223923.74</v>
          </cell>
          <cell r="G460">
            <v>1550759.8</v>
          </cell>
          <cell r="H460">
            <v>-290224</v>
          </cell>
          <cell r="I460">
            <v>-47085.479999999996</v>
          </cell>
          <cell r="J460">
            <v>-1467709.62</v>
          </cell>
          <cell r="K460">
            <v>589556.67999999993</v>
          </cell>
          <cell r="L460" t="str">
            <v>Pending Actual</v>
          </cell>
        </row>
        <row r="461">
          <cell r="A461" t="str">
            <v>P39</v>
          </cell>
          <cell r="B461" t="str">
            <v>Capital movements</v>
          </cell>
          <cell r="C461">
            <v>88900000</v>
          </cell>
          <cell r="D461" t="str">
            <v>Capital Movements - Settlement</v>
          </cell>
          <cell r="E461">
            <v>675.8</v>
          </cell>
          <cell r="F461">
            <v>-34803217.729999997</v>
          </cell>
          <cell r="G461">
            <v>-51297068.990000002</v>
          </cell>
          <cell r="H461">
            <v>-68910686.680000007</v>
          </cell>
          <cell r="I461">
            <v>-94487993.769999996</v>
          </cell>
          <cell r="J461">
            <v>-94693436.799999997</v>
          </cell>
          <cell r="K461">
            <v>-54792354.759999998</v>
          </cell>
          <cell r="L461" t="str">
            <v>Pending Actual</v>
          </cell>
        </row>
        <row r="462">
          <cell r="A462">
            <v>0</v>
          </cell>
          <cell r="B462">
            <v>0</v>
          </cell>
          <cell r="C462" t="str">
            <v>AW01174</v>
          </cell>
          <cell r="D462" t="str">
            <v>Capital movements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 t="str">
            <v>Pending Actual</v>
          </cell>
        </row>
        <row r="463">
          <cell r="A463">
            <v>0</v>
          </cell>
          <cell r="B463">
            <v>0</v>
          </cell>
          <cell r="C463" t="str">
            <v>AW01111</v>
          </cell>
          <cell r="D463" t="str">
            <v>Operation and maintenance expense</v>
          </cell>
          <cell r="E463">
            <v>0</v>
          </cell>
          <cell r="F463">
            <v>35476254.040000007</v>
          </cell>
          <cell r="G463">
            <v>37865083.859999999</v>
          </cell>
          <cell r="H463">
            <v>43280558.390000001</v>
          </cell>
          <cell r="I463">
            <v>45560369.399999999</v>
          </cell>
          <cell r="J463">
            <v>49608718.069999993</v>
          </cell>
          <cell r="K463">
            <v>25069374.780000001</v>
          </cell>
          <cell r="L463" t="str">
            <v>Pending Actual</v>
          </cell>
        </row>
        <row r="464">
          <cell r="A464" t="str">
            <v>P40</v>
          </cell>
          <cell r="B464" t="str">
            <v>Depreciation</v>
          </cell>
          <cell r="C464">
            <v>68011000</v>
          </cell>
          <cell r="D464" t="str">
            <v>Depreciation Exp - UPIS General</v>
          </cell>
          <cell r="E464">
            <v>403</v>
          </cell>
          <cell r="F464">
            <v>19106664.849999998</v>
          </cell>
          <cell r="G464">
            <v>18601790.09</v>
          </cell>
          <cell r="H464">
            <v>19566401.050000001</v>
          </cell>
          <cell r="I464">
            <v>27924552.849999998</v>
          </cell>
          <cell r="J464">
            <v>30885723.039999999</v>
          </cell>
          <cell r="K464">
            <v>15981481.879999999</v>
          </cell>
          <cell r="L464" t="str">
            <v>Pending Actual</v>
          </cell>
        </row>
        <row r="465">
          <cell r="A465" t="str">
            <v>P40</v>
          </cell>
          <cell r="B465" t="str">
            <v>Depreciation</v>
          </cell>
          <cell r="C465">
            <v>68011100</v>
          </cell>
          <cell r="D465" t="str">
            <v>Depreciation Expense - Vehicles</v>
          </cell>
          <cell r="E465">
            <v>403</v>
          </cell>
          <cell r="F465">
            <v>0</v>
          </cell>
          <cell r="G465">
            <v>806613.71000000008</v>
          </cell>
          <cell r="H465">
            <v>847314.05</v>
          </cell>
          <cell r="I465">
            <v>683916.41999999993</v>
          </cell>
          <cell r="J465">
            <v>897101.09999999986</v>
          </cell>
          <cell r="K465">
            <v>466507.2699999999</v>
          </cell>
          <cell r="L465" t="str">
            <v>Pending Actual</v>
          </cell>
        </row>
        <row r="466">
          <cell r="A466" t="str">
            <v>P40</v>
          </cell>
          <cell r="B466" t="str">
            <v>Depreciation</v>
          </cell>
          <cell r="C466">
            <v>68011110</v>
          </cell>
          <cell r="D466" t="str">
            <v>Depreciation Expense -Capitalized Credits</v>
          </cell>
          <cell r="E466">
            <v>403</v>
          </cell>
          <cell r="F466">
            <v>0</v>
          </cell>
          <cell r="G466">
            <v>-301260.63</v>
          </cell>
          <cell r="H466">
            <v>-319817.03000000003</v>
          </cell>
          <cell r="I466">
            <v>-316568.44</v>
          </cell>
          <cell r="J466">
            <v>-360015.35999999999</v>
          </cell>
          <cell r="K466">
            <v>-186826.34</v>
          </cell>
          <cell r="L466" t="str">
            <v>Pending Actual</v>
          </cell>
        </row>
        <row r="467">
          <cell r="A467" t="str">
            <v>P40</v>
          </cell>
          <cell r="B467" t="str">
            <v>Depreciation</v>
          </cell>
          <cell r="C467">
            <v>68011200</v>
          </cell>
          <cell r="D467" t="str">
            <v>Depreciation Exp - Non-Utility Property</v>
          </cell>
          <cell r="E467">
            <v>403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14367.15</v>
          </cell>
          <cell r="K467">
            <v>16761.669999999998</v>
          </cell>
          <cell r="L467" t="str">
            <v>Pending Actual</v>
          </cell>
        </row>
        <row r="468">
          <cell r="A468" t="str">
            <v>P40</v>
          </cell>
          <cell r="B468" t="str">
            <v>Depreciation</v>
          </cell>
          <cell r="C468">
            <v>68012000</v>
          </cell>
          <cell r="D468" t="str">
            <v>Depreciation Exp - Amort CIAC Tax</v>
          </cell>
          <cell r="E468">
            <v>403</v>
          </cell>
          <cell r="F468">
            <v>-433415.2</v>
          </cell>
          <cell r="G468">
            <v>-469790.04</v>
          </cell>
          <cell r="H468">
            <v>-505272.04</v>
          </cell>
          <cell r="I468">
            <v>-582661.86</v>
          </cell>
          <cell r="J468">
            <v>-611734.93000000005</v>
          </cell>
          <cell r="K468">
            <v>-308866.38</v>
          </cell>
          <cell r="L468" t="str">
            <v>Pending Actual</v>
          </cell>
        </row>
        <row r="469">
          <cell r="A469" t="str">
            <v>P40</v>
          </cell>
          <cell r="B469" t="str">
            <v>Depreciation</v>
          </cell>
          <cell r="C469">
            <v>68012500</v>
          </cell>
          <cell r="D469" t="str">
            <v>Depreciation Exp - Amort CIAC Nontax</v>
          </cell>
          <cell r="E469">
            <v>403</v>
          </cell>
          <cell r="F469">
            <v>-1450517.4900000002</v>
          </cell>
          <cell r="G469">
            <v>-1029743.8</v>
          </cell>
          <cell r="H469">
            <v>-1390265.4400000002</v>
          </cell>
          <cell r="I469">
            <v>-3814440.6999999997</v>
          </cell>
          <cell r="J469">
            <v>-4375289.03</v>
          </cell>
          <cell r="K469">
            <v>-2193163.1799999997</v>
          </cell>
          <cell r="L469" t="str">
            <v>Pending Actual</v>
          </cell>
        </row>
        <row r="470">
          <cell r="A470">
            <v>0</v>
          </cell>
          <cell r="B470">
            <v>0</v>
          </cell>
          <cell r="C470" t="str">
            <v>AW01132</v>
          </cell>
          <cell r="D470" t="str">
            <v>Depreciation</v>
          </cell>
          <cell r="E470">
            <v>0</v>
          </cell>
          <cell r="F470">
            <v>17222732.16</v>
          </cell>
          <cell r="G470">
            <v>17607609.329999998</v>
          </cell>
          <cell r="H470">
            <v>18198360.59</v>
          </cell>
          <cell r="I470">
            <v>23894798.27</v>
          </cell>
          <cell r="J470">
            <v>26450151.969999999</v>
          </cell>
          <cell r="K470">
            <v>13775894.92</v>
          </cell>
          <cell r="L470" t="str">
            <v>Pending Actual</v>
          </cell>
        </row>
        <row r="471">
          <cell r="A471" t="str">
            <v>P41</v>
          </cell>
          <cell r="B471" t="str">
            <v>Amortization</v>
          </cell>
          <cell r="C471">
            <v>68252000</v>
          </cell>
          <cell r="D471" t="str">
            <v>Amortization - Capital Leases</v>
          </cell>
          <cell r="E471">
            <v>407.1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 t="str">
            <v>Pending Actual</v>
          </cell>
        </row>
        <row r="472">
          <cell r="A472" t="str">
            <v>P41</v>
          </cell>
          <cell r="B472" t="str">
            <v>Amortization</v>
          </cell>
          <cell r="C472">
            <v>68254000</v>
          </cell>
          <cell r="D472" t="str">
            <v>Amortization - Reg Asset AFUDC</v>
          </cell>
          <cell r="E472">
            <v>407.1</v>
          </cell>
          <cell r="F472">
            <v>196823.63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 t="str">
            <v>Pending Actual</v>
          </cell>
        </row>
        <row r="473">
          <cell r="A473" t="str">
            <v>P41</v>
          </cell>
          <cell r="B473" t="str">
            <v>Amortization</v>
          </cell>
          <cell r="C473">
            <v>68255000</v>
          </cell>
          <cell r="D473" t="str">
            <v>Amortization - UPAA</v>
          </cell>
          <cell r="E473">
            <v>406</v>
          </cell>
          <cell r="F473">
            <v>23283.599999999999</v>
          </cell>
          <cell r="G473">
            <v>23283.599999999999</v>
          </cell>
          <cell r="H473">
            <v>21029.38</v>
          </cell>
          <cell r="I473">
            <v>14722.92</v>
          </cell>
          <cell r="J473">
            <v>14723.07</v>
          </cell>
          <cell r="K473">
            <v>7361.46</v>
          </cell>
          <cell r="L473" t="str">
            <v>Pending Actual</v>
          </cell>
        </row>
        <row r="474">
          <cell r="A474" t="str">
            <v>P41</v>
          </cell>
          <cell r="B474" t="str">
            <v>Amortization</v>
          </cell>
          <cell r="C474">
            <v>68257000</v>
          </cell>
          <cell r="D474" t="str">
            <v>Amortization - Property Losses</v>
          </cell>
          <cell r="E474">
            <v>407.2</v>
          </cell>
          <cell r="F474">
            <v>57080.04</v>
          </cell>
          <cell r="G474">
            <v>57080.04</v>
          </cell>
          <cell r="H474">
            <v>57080.04</v>
          </cell>
          <cell r="I474">
            <v>57080.04</v>
          </cell>
          <cell r="J474">
            <v>57080.04</v>
          </cell>
          <cell r="K474">
            <v>28540.019999999997</v>
          </cell>
          <cell r="L474" t="str">
            <v>Pending Actual</v>
          </cell>
        </row>
        <row r="475">
          <cell r="A475" t="str">
            <v>P41</v>
          </cell>
          <cell r="B475" t="str">
            <v>Amortization</v>
          </cell>
          <cell r="C475">
            <v>68258000</v>
          </cell>
          <cell r="D475" t="str">
            <v>Amortization - Reg Asset</v>
          </cell>
          <cell r="E475">
            <v>407.4</v>
          </cell>
          <cell r="F475">
            <v>6900</v>
          </cell>
          <cell r="G475">
            <v>6900</v>
          </cell>
          <cell r="H475">
            <v>6900</v>
          </cell>
          <cell r="I475">
            <v>15463.15</v>
          </cell>
          <cell r="J475">
            <v>16241.64</v>
          </cell>
          <cell r="K475">
            <v>8120.8200000000006</v>
          </cell>
          <cell r="L475" t="str">
            <v>Pending Actual</v>
          </cell>
        </row>
        <row r="476">
          <cell r="A476">
            <v>0</v>
          </cell>
          <cell r="B476">
            <v>0</v>
          </cell>
          <cell r="C476" t="str">
            <v>AW01133</v>
          </cell>
          <cell r="D476" t="str">
            <v>Amortization</v>
          </cell>
          <cell r="E476">
            <v>0</v>
          </cell>
          <cell r="F476">
            <v>284087.26999999996</v>
          </cell>
          <cell r="G476">
            <v>87263.64</v>
          </cell>
          <cell r="H476">
            <v>85009.42</v>
          </cell>
          <cell r="I476">
            <v>87266.11</v>
          </cell>
          <cell r="J476">
            <v>88044.75</v>
          </cell>
          <cell r="K476">
            <v>44022.3</v>
          </cell>
          <cell r="L476" t="str">
            <v>Pending Actual</v>
          </cell>
        </row>
        <row r="477">
          <cell r="A477" t="str">
            <v>P42</v>
          </cell>
          <cell r="B477" t="str">
            <v>Removal costs, net</v>
          </cell>
          <cell r="C477">
            <v>68311000</v>
          </cell>
          <cell r="D477" t="str">
            <v>Removal Costs - ARO/Net Neg Salvage</v>
          </cell>
          <cell r="E477">
            <v>403</v>
          </cell>
          <cell r="F477">
            <v>3257864.29</v>
          </cell>
          <cell r="G477">
            <v>3431605.2399999998</v>
          </cell>
          <cell r="H477">
            <v>3641799.16</v>
          </cell>
          <cell r="I477">
            <v>4352416.2</v>
          </cell>
          <cell r="J477">
            <v>4847258.33</v>
          </cell>
          <cell r="K477">
            <v>2511315.2199999997</v>
          </cell>
          <cell r="L477" t="str">
            <v>Pending Actual</v>
          </cell>
        </row>
        <row r="478">
          <cell r="A478" t="str">
            <v>P42</v>
          </cell>
          <cell r="B478" t="str">
            <v>Removal costs, net</v>
          </cell>
          <cell r="C478">
            <v>68312000</v>
          </cell>
          <cell r="D478" t="str">
            <v>Removal Costs - Net Negative Salvage CIAC Tax</v>
          </cell>
          <cell r="E478">
            <v>403</v>
          </cell>
          <cell r="F478">
            <v>-273132.3</v>
          </cell>
          <cell r="G478">
            <v>-298861.59000000003</v>
          </cell>
          <cell r="H478">
            <v>-324320.02</v>
          </cell>
          <cell r="I478">
            <v>-309391</v>
          </cell>
          <cell r="J478">
            <v>-317470.73</v>
          </cell>
          <cell r="K478">
            <v>-160680.38</v>
          </cell>
          <cell r="L478" t="str">
            <v>Pending Actual</v>
          </cell>
        </row>
        <row r="479">
          <cell r="A479" t="str">
            <v>P42</v>
          </cell>
          <cell r="B479" t="str">
            <v>Removal costs, net</v>
          </cell>
          <cell r="C479">
            <v>68312500</v>
          </cell>
          <cell r="D479" t="str">
            <v>Removal Costs - Net Negative Salvage CIAC Non-Tax</v>
          </cell>
          <cell r="E479">
            <v>403</v>
          </cell>
          <cell r="F479">
            <v>-439211.60000000003</v>
          </cell>
          <cell r="G479">
            <v>-446649.93</v>
          </cell>
          <cell r="H479">
            <v>-454550.03</v>
          </cell>
          <cell r="I479">
            <v>-790258.87</v>
          </cell>
          <cell r="J479">
            <v>-831907.77</v>
          </cell>
          <cell r="K479">
            <v>-416811.83999999997</v>
          </cell>
          <cell r="L479" t="str">
            <v>Pending Actual</v>
          </cell>
        </row>
        <row r="480">
          <cell r="A480">
            <v>0</v>
          </cell>
          <cell r="B480">
            <v>0</v>
          </cell>
          <cell r="C480" t="str">
            <v>AW01134</v>
          </cell>
          <cell r="D480" t="str">
            <v>Removal costs, net</v>
          </cell>
          <cell r="E480">
            <v>0</v>
          </cell>
          <cell r="F480">
            <v>2545520.39</v>
          </cell>
          <cell r="G480">
            <v>2686093.7199999997</v>
          </cell>
          <cell r="H480">
            <v>2862929.1100000003</v>
          </cell>
          <cell r="I480">
            <v>3252766.3299999996</v>
          </cell>
          <cell r="J480">
            <v>3697879.83</v>
          </cell>
          <cell r="K480">
            <v>1933823</v>
          </cell>
          <cell r="L480" t="str">
            <v>Pending Actual</v>
          </cell>
        </row>
        <row r="481">
          <cell r="A481">
            <v>0</v>
          </cell>
          <cell r="B481">
            <v>0</v>
          </cell>
          <cell r="C481" t="str">
            <v>AW01112</v>
          </cell>
          <cell r="D481" t="str">
            <v>Depreciation and amortization</v>
          </cell>
          <cell r="E481">
            <v>0</v>
          </cell>
          <cell r="F481">
            <v>20052339.82</v>
          </cell>
          <cell r="G481">
            <v>20380966.690000001</v>
          </cell>
          <cell r="H481">
            <v>21146299.120000001</v>
          </cell>
          <cell r="I481">
            <v>27234830.710000005</v>
          </cell>
          <cell r="J481">
            <v>30236076.549999997</v>
          </cell>
          <cell r="K481">
            <v>15753740.219999999</v>
          </cell>
          <cell r="L481" t="str">
            <v>Pending Actual</v>
          </cell>
        </row>
        <row r="482">
          <cell r="A482" t="str">
            <v>P48</v>
          </cell>
          <cell r="B482" t="str">
            <v>General taxes</v>
          </cell>
          <cell r="C482">
            <v>68520000</v>
          </cell>
          <cell r="D482" t="str">
            <v>Property Taxes</v>
          </cell>
          <cell r="E482">
            <v>408.11</v>
          </cell>
          <cell r="F482">
            <v>8077500</v>
          </cell>
          <cell r="G482">
            <v>5503859.7999999998</v>
          </cell>
          <cell r="H482">
            <v>10901107.83</v>
          </cell>
          <cell r="I482">
            <v>8239869.5</v>
          </cell>
          <cell r="J482">
            <v>4231935.13</v>
          </cell>
          <cell r="K482">
            <v>788543.96999999986</v>
          </cell>
          <cell r="L482" t="str">
            <v>Pending Actual</v>
          </cell>
        </row>
        <row r="483">
          <cell r="A483" t="str">
            <v>P48</v>
          </cell>
          <cell r="B483" t="str">
            <v>General taxes</v>
          </cell>
          <cell r="C483">
            <v>68520100</v>
          </cell>
          <cell r="D483" t="str">
            <v>Tax Discounts</v>
          </cell>
          <cell r="E483">
            <v>408.11</v>
          </cell>
          <cell r="F483">
            <v>-600.04</v>
          </cell>
          <cell r="G483">
            <v>-599.99</v>
          </cell>
          <cell r="H483">
            <v>-598.66999999999996</v>
          </cell>
          <cell r="I483">
            <v>-600.01</v>
          </cell>
          <cell r="J483">
            <v>-599.99</v>
          </cell>
          <cell r="K483">
            <v>-300</v>
          </cell>
          <cell r="L483" t="str">
            <v>Pending Actual</v>
          </cell>
        </row>
        <row r="484">
          <cell r="A484" t="str">
            <v>P48</v>
          </cell>
          <cell r="B484" t="str">
            <v>General taxes</v>
          </cell>
          <cell r="C484">
            <v>68532000</v>
          </cell>
          <cell r="D484" t="str">
            <v>FUTA</v>
          </cell>
          <cell r="E484">
            <v>408.12</v>
          </cell>
          <cell r="F484">
            <v>6685.9000000000005</v>
          </cell>
          <cell r="G484">
            <v>6738.4</v>
          </cell>
          <cell r="H484">
            <v>6529.48</v>
          </cell>
          <cell r="I484">
            <v>6585.38</v>
          </cell>
          <cell r="J484">
            <v>7118.05</v>
          </cell>
          <cell r="K484">
            <v>7009.05</v>
          </cell>
          <cell r="L484" t="str">
            <v>Pending Actual</v>
          </cell>
        </row>
        <row r="485">
          <cell r="A485" t="str">
            <v>P48</v>
          </cell>
          <cell r="B485" t="str">
            <v>General taxes</v>
          </cell>
          <cell r="C485">
            <v>68532100</v>
          </cell>
          <cell r="D485" t="str">
            <v>FUTA Cap Credits</v>
          </cell>
          <cell r="E485">
            <v>408.12</v>
          </cell>
          <cell r="F485">
            <v>-2312.7600000000002</v>
          </cell>
          <cell r="G485">
            <v>-2586.13</v>
          </cell>
          <cell r="H485">
            <v>-2403.7000000000003</v>
          </cell>
          <cell r="I485">
            <v>-2544.1999999999998</v>
          </cell>
          <cell r="J485">
            <v>-2760.71</v>
          </cell>
          <cell r="K485">
            <v>-2639.1</v>
          </cell>
          <cell r="L485" t="str">
            <v>Pending Actual</v>
          </cell>
        </row>
        <row r="486">
          <cell r="A486" t="str">
            <v>P48</v>
          </cell>
          <cell r="B486" t="str">
            <v>General taxes</v>
          </cell>
          <cell r="C486">
            <v>68533000</v>
          </cell>
          <cell r="D486" t="str">
            <v>FICA</v>
          </cell>
          <cell r="E486">
            <v>408.12</v>
          </cell>
          <cell r="F486">
            <v>831810.27</v>
          </cell>
          <cell r="G486">
            <v>923507.59</v>
          </cell>
          <cell r="H486">
            <v>990245.21000000008</v>
          </cell>
          <cell r="I486">
            <v>991760.68</v>
          </cell>
          <cell r="J486">
            <v>1085387.97</v>
          </cell>
          <cell r="K486">
            <v>587247.82999999996</v>
          </cell>
          <cell r="L486" t="str">
            <v>Pending Actual</v>
          </cell>
        </row>
        <row r="487">
          <cell r="A487" t="str">
            <v>P48</v>
          </cell>
          <cell r="B487" t="str">
            <v>General taxes</v>
          </cell>
          <cell r="C487">
            <v>68533100</v>
          </cell>
          <cell r="D487" t="str">
            <v>FICA Cap Credits</v>
          </cell>
          <cell r="E487">
            <v>408.12</v>
          </cell>
          <cell r="F487">
            <v>-287817.90999999997</v>
          </cell>
          <cell r="G487">
            <v>-327930.03000000003</v>
          </cell>
          <cell r="H487">
            <v>-379456.57</v>
          </cell>
          <cell r="I487">
            <v>-385581.87</v>
          </cell>
          <cell r="J487">
            <v>-423003.2</v>
          </cell>
          <cell r="K487">
            <v>-239437.99</v>
          </cell>
          <cell r="L487" t="str">
            <v>Pending Actual</v>
          </cell>
        </row>
        <row r="488">
          <cell r="A488" t="str">
            <v>P48</v>
          </cell>
          <cell r="B488" t="str">
            <v>General taxes</v>
          </cell>
          <cell r="C488">
            <v>68535000</v>
          </cell>
          <cell r="D488" t="str">
            <v>SUTA</v>
          </cell>
          <cell r="E488">
            <v>408.12</v>
          </cell>
          <cell r="F488">
            <v>18701.650000000001</v>
          </cell>
          <cell r="G488">
            <v>31542.369999999995</v>
          </cell>
          <cell r="H488">
            <v>5587.2999999999993</v>
          </cell>
          <cell r="I488">
            <v>5303.36</v>
          </cell>
          <cell r="J488">
            <v>13954.5</v>
          </cell>
          <cell r="K488">
            <v>13953.14</v>
          </cell>
          <cell r="L488" t="str">
            <v>Pending Actual</v>
          </cell>
        </row>
        <row r="489">
          <cell r="A489" t="str">
            <v>P48</v>
          </cell>
          <cell r="B489" t="str">
            <v>General taxes</v>
          </cell>
          <cell r="C489">
            <v>68535100</v>
          </cell>
          <cell r="D489" t="str">
            <v>SUTA Cap Credits</v>
          </cell>
          <cell r="E489">
            <v>408.12</v>
          </cell>
          <cell r="F489">
            <v>-5001.5600000000004</v>
          </cell>
          <cell r="G489">
            <v>-8234.0400000000009</v>
          </cell>
          <cell r="H489">
            <v>-1892.4099999999999</v>
          </cell>
          <cell r="I489">
            <v>-2021.01</v>
          </cell>
          <cell r="J489">
            <v>-5563</v>
          </cell>
          <cell r="K489">
            <v>-5145.3500000000004</v>
          </cell>
          <cell r="L489" t="str">
            <v>Pending Actual</v>
          </cell>
        </row>
        <row r="490">
          <cell r="A490" t="str">
            <v>P48</v>
          </cell>
          <cell r="B490" t="str">
            <v>General taxes</v>
          </cell>
          <cell r="C490">
            <v>68543000</v>
          </cell>
          <cell r="D490" t="str">
            <v>Other Taxes and Licenses</v>
          </cell>
          <cell r="E490">
            <v>408.13</v>
          </cell>
          <cell r="F490">
            <v>6000.1399999999994</v>
          </cell>
          <cell r="G490">
            <v>6027.37</v>
          </cell>
          <cell r="H490">
            <v>5294.9</v>
          </cell>
          <cell r="I490">
            <v>2569.9299999999998</v>
          </cell>
          <cell r="J490">
            <v>3264.92</v>
          </cell>
          <cell r="K490">
            <v>3414.92</v>
          </cell>
          <cell r="L490" t="str">
            <v>Pending Actual</v>
          </cell>
        </row>
        <row r="491">
          <cell r="A491" t="str">
            <v>P48</v>
          </cell>
          <cell r="B491" t="str">
            <v>General taxes</v>
          </cell>
          <cell r="C491">
            <v>68545000</v>
          </cell>
          <cell r="D491" t="str">
            <v>Utility Reg Assessment</v>
          </cell>
          <cell r="E491">
            <v>408.1</v>
          </cell>
          <cell r="F491">
            <v>199552.44</v>
          </cell>
          <cell r="G491">
            <v>177608.33</v>
          </cell>
          <cell r="H491">
            <v>148667.73000000001</v>
          </cell>
          <cell r="I491">
            <v>160420.85999999999</v>
          </cell>
          <cell r="J491">
            <v>188918.12</v>
          </cell>
          <cell r="K491">
            <v>100178.46</v>
          </cell>
          <cell r="L491" t="str">
            <v>Pending Actual</v>
          </cell>
        </row>
        <row r="492">
          <cell r="A492">
            <v>0</v>
          </cell>
          <cell r="B492">
            <v>0</v>
          </cell>
          <cell r="C492" t="str">
            <v>AW01113</v>
          </cell>
          <cell r="D492" t="str">
            <v>General taxes</v>
          </cell>
          <cell r="E492">
            <v>0</v>
          </cell>
          <cell r="F492">
            <v>8844518.129999999</v>
          </cell>
          <cell r="G492">
            <v>6309933.6699999999</v>
          </cell>
          <cell r="H492">
            <v>11673081.100000001</v>
          </cell>
          <cell r="I492">
            <v>9015762.6199999992</v>
          </cell>
          <cell r="J492">
            <v>5098651.79</v>
          </cell>
          <cell r="K492">
            <v>1252824.9300000004</v>
          </cell>
          <cell r="L492" t="str">
            <v>Pending Actual</v>
          </cell>
        </row>
        <row r="493">
          <cell r="A493">
            <v>0</v>
          </cell>
          <cell r="B493">
            <v>0</v>
          </cell>
          <cell r="C493">
            <v>58002000</v>
          </cell>
          <cell r="D493" t="str">
            <v>Impairment - Plant Property &amp; Equipment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Pending Actual</v>
          </cell>
        </row>
        <row r="494">
          <cell r="A494">
            <v>0</v>
          </cell>
          <cell r="B494">
            <v>0</v>
          </cell>
          <cell r="C494" t="str">
            <v>AW01115</v>
          </cell>
          <cell r="D494" t="str">
            <v>Impairment charge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 t="str">
            <v>Pending Actual</v>
          </cell>
        </row>
        <row r="495">
          <cell r="A495" t="str">
            <v>P49</v>
          </cell>
          <cell r="B495" t="str">
            <v>Gain/Loss on sale of assets</v>
          </cell>
          <cell r="C495">
            <v>59011000</v>
          </cell>
          <cell r="D495" t="str">
            <v>Gains/Losses Non-Utility Property Disposals</v>
          </cell>
          <cell r="E495">
            <v>426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 t="str">
            <v>Pending Actual</v>
          </cell>
        </row>
        <row r="496">
          <cell r="A496" t="str">
            <v>P49</v>
          </cell>
          <cell r="B496" t="str">
            <v>Gain/Loss on sale of assets</v>
          </cell>
          <cell r="C496">
            <v>59011500</v>
          </cell>
          <cell r="D496" t="str">
            <v>Gains/Losses Non-Utility Property Sales</v>
          </cell>
          <cell r="E496">
            <v>426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 t="str">
            <v>Pending Actual</v>
          </cell>
        </row>
        <row r="497">
          <cell r="A497" t="str">
            <v>P49</v>
          </cell>
          <cell r="B497" t="str">
            <v>Gain/Loss on sale of assets</v>
          </cell>
          <cell r="C497">
            <v>59021000</v>
          </cell>
          <cell r="D497" t="str">
            <v>Gains/Losses Utility Property Sales</v>
          </cell>
          <cell r="E497">
            <v>426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 t="str">
            <v>Pending Actual</v>
          </cell>
        </row>
        <row r="498">
          <cell r="A498" t="str">
            <v>P49</v>
          </cell>
          <cell r="B498" t="str">
            <v>Gain/Loss on sale of assets</v>
          </cell>
          <cell r="C498">
            <v>59022000</v>
          </cell>
          <cell r="D498" t="str">
            <v>Gains/Losses Acquisition of Asset</v>
          </cell>
          <cell r="E498">
            <v>426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 t="str">
            <v>Pending Actual</v>
          </cell>
        </row>
        <row r="499">
          <cell r="A499">
            <v>0</v>
          </cell>
          <cell r="B499">
            <v>0</v>
          </cell>
          <cell r="C499" t="str">
            <v>AW01114</v>
          </cell>
          <cell r="D499" t="str">
            <v>Gain/Loss on sale of assets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 t="str">
            <v>Pending Actual</v>
          </cell>
        </row>
        <row r="500">
          <cell r="A500">
            <v>0</v>
          </cell>
          <cell r="B500">
            <v>0</v>
          </cell>
          <cell r="C500" t="str">
            <v>AW01108</v>
          </cell>
          <cell r="D500" t="str">
            <v>Operating expenses, net</v>
          </cell>
          <cell r="E500">
            <v>0</v>
          </cell>
          <cell r="F500">
            <v>66381731.990000002</v>
          </cell>
          <cell r="G500">
            <v>66623272.220000006</v>
          </cell>
          <cell r="H500">
            <v>76790658.609999999</v>
          </cell>
          <cell r="I500">
            <v>82441586.730000004</v>
          </cell>
          <cell r="J500">
            <v>85451495.730000004</v>
          </cell>
          <cell r="K500">
            <v>42348346.970000006</v>
          </cell>
          <cell r="L500" t="str">
            <v>Pending Actual</v>
          </cell>
        </row>
        <row r="501">
          <cell r="A501">
            <v>0</v>
          </cell>
          <cell r="B501">
            <v>0</v>
          </cell>
          <cell r="C501" t="str">
            <v>AW01184</v>
          </cell>
          <cell r="D501" t="str">
            <v>Operating Income (loss)</v>
          </cell>
          <cell r="E501">
            <v>0</v>
          </cell>
          <cell r="F501">
            <v>-36274640.150000006</v>
          </cell>
          <cell r="G501">
            <v>-42741667.359999999</v>
          </cell>
          <cell r="H501">
            <v>-36436529.350000001</v>
          </cell>
          <cell r="I501">
            <v>-42003484.519999996</v>
          </cell>
          <cell r="J501">
            <v>-56951337.420000002</v>
          </cell>
          <cell r="K501">
            <v>-29352290.119999997</v>
          </cell>
          <cell r="L501" t="str">
            <v>Pending Actual</v>
          </cell>
        </row>
        <row r="502">
          <cell r="A502" t="str">
            <v>P51</v>
          </cell>
          <cell r="B502" t="str">
            <v>Interest income</v>
          </cell>
          <cell r="C502">
            <v>81810000</v>
          </cell>
          <cell r="D502" t="str">
            <v>Interest Income</v>
          </cell>
          <cell r="E502">
            <v>419</v>
          </cell>
          <cell r="F502">
            <v>0</v>
          </cell>
          <cell r="G502">
            <v>0</v>
          </cell>
          <cell r="H502">
            <v>-125139.49</v>
          </cell>
          <cell r="I502">
            <v>0</v>
          </cell>
          <cell r="J502">
            <v>0</v>
          </cell>
          <cell r="K502">
            <v>0</v>
          </cell>
          <cell r="L502" t="str">
            <v>Pending Actual</v>
          </cell>
        </row>
        <row r="503">
          <cell r="A503" t="str">
            <v>P51</v>
          </cell>
          <cell r="B503" t="str">
            <v>Interest income</v>
          </cell>
          <cell r="C503">
            <v>81815100</v>
          </cell>
          <cell r="D503" t="str">
            <v>Interest Income - STD Intercompany</v>
          </cell>
          <cell r="E503">
            <v>427.3</v>
          </cell>
          <cell r="F503">
            <v>0</v>
          </cell>
          <cell r="G503">
            <v>0</v>
          </cell>
          <cell r="H503">
            <v>-28277.21</v>
          </cell>
          <cell r="I503">
            <v>-219831.24</v>
          </cell>
          <cell r="J503">
            <v>-32255.08</v>
          </cell>
          <cell r="K503">
            <v>-18547.490000000002</v>
          </cell>
          <cell r="L503" t="str">
            <v>Pending Actual</v>
          </cell>
        </row>
        <row r="504">
          <cell r="A504">
            <v>0</v>
          </cell>
          <cell r="B504">
            <v>0</v>
          </cell>
          <cell r="C504" t="str">
            <v>AW01139</v>
          </cell>
          <cell r="D504" t="str">
            <v>Interest income</v>
          </cell>
          <cell r="E504">
            <v>0</v>
          </cell>
          <cell r="F504">
            <v>0</v>
          </cell>
          <cell r="G504">
            <v>0</v>
          </cell>
          <cell r="H504">
            <v>-153416.70000000001</v>
          </cell>
          <cell r="I504">
            <v>-219831.24</v>
          </cell>
          <cell r="J504">
            <v>-32255.08</v>
          </cell>
          <cell r="K504">
            <v>-18547.490000000002</v>
          </cell>
          <cell r="L504" t="str">
            <v>Pending Actual</v>
          </cell>
        </row>
        <row r="505">
          <cell r="A505" t="str">
            <v>P59</v>
          </cell>
          <cell r="B505" t="str">
            <v>Interest on long-term debt</v>
          </cell>
          <cell r="C505">
            <v>81010000</v>
          </cell>
          <cell r="D505" t="str">
            <v>Interest Long Term Debt</v>
          </cell>
          <cell r="E505">
            <v>427.3</v>
          </cell>
          <cell r="F505">
            <v>1652550</v>
          </cell>
          <cell r="G505">
            <v>1652550</v>
          </cell>
          <cell r="H505">
            <v>1611950</v>
          </cell>
          <cell r="I505">
            <v>1165350</v>
          </cell>
          <cell r="J505">
            <v>1165350</v>
          </cell>
          <cell r="K505">
            <v>582675</v>
          </cell>
          <cell r="L505" t="str">
            <v>Pending Actual</v>
          </cell>
        </row>
        <row r="506">
          <cell r="A506" t="str">
            <v>P59</v>
          </cell>
          <cell r="B506" t="str">
            <v>Interest on long-term debt</v>
          </cell>
          <cell r="C506">
            <v>81015000</v>
          </cell>
          <cell r="D506" t="str">
            <v>Interest Long Term Debt Intercompany</v>
          </cell>
          <cell r="E506">
            <v>427.3</v>
          </cell>
          <cell r="F506">
            <v>7660298.6100000003</v>
          </cell>
          <cell r="G506">
            <v>8103777.7699999996</v>
          </cell>
          <cell r="H506">
            <v>8751090.2699999996</v>
          </cell>
          <cell r="I506">
            <v>10718997.210000001</v>
          </cell>
          <cell r="J506">
            <v>12007341.66</v>
          </cell>
          <cell r="K506">
            <v>6397570.8200000003</v>
          </cell>
          <cell r="L506" t="str">
            <v>Pending Actual</v>
          </cell>
        </row>
        <row r="507">
          <cell r="A507" t="str">
            <v>P59</v>
          </cell>
          <cell r="B507" t="str">
            <v>Interest on long-term debt</v>
          </cell>
          <cell r="C507">
            <v>81016000</v>
          </cell>
          <cell r="D507" t="str">
            <v>Interest expense-LTD debt discount amort inside</v>
          </cell>
          <cell r="E507">
            <v>427.3</v>
          </cell>
          <cell r="F507">
            <v>5504.4</v>
          </cell>
          <cell r="G507">
            <v>8026.35</v>
          </cell>
          <cell r="H507">
            <v>9110.4</v>
          </cell>
          <cell r="I507">
            <v>14535.37</v>
          </cell>
          <cell r="J507">
            <v>16415.97</v>
          </cell>
          <cell r="K507">
            <v>6557.4600000000009</v>
          </cell>
          <cell r="L507" t="str">
            <v>Pending Actual</v>
          </cell>
        </row>
        <row r="508">
          <cell r="A508" t="str">
            <v>P59</v>
          </cell>
          <cell r="B508" t="str">
            <v>Interest on long-term debt</v>
          </cell>
          <cell r="C508">
            <v>81020000</v>
          </cell>
          <cell r="D508" t="str">
            <v>Dividends Declared P/S w/ Mand Redemptn Requiremts</v>
          </cell>
          <cell r="E508">
            <v>437</v>
          </cell>
          <cell r="F508">
            <v>190575</v>
          </cell>
          <cell r="G508">
            <v>190575</v>
          </cell>
          <cell r="H508">
            <v>190575</v>
          </cell>
          <cell r="I508">
            <v>190575</v>
          </cell>
          <cell r="J508">
            <v>190575</v>
          </cell>
          <cell r="K508">
            <v>95287.5</v>
          </cell>
          <cell r="L508" t="str">
            <v>Pending Actual</v>
          </cell>
        </row>
        <row r="509">
          <cell r="A509">
            <v>0</v>
          </cell>
          <cell r="B509">
            <v>0</v>
          </cell>
          <cell r="C509" t="str">
            <v>AW01135</v>
          </cell>
          <cell r="D509" t="str">
            <v>Interest on long-term debt</v>
          </cell>
          <cell r="E509">
            <v>0</v>
          </cell>
          <cell r="F509">
            <v>9508928.0099999998</v>
          </cell>
          <cell r="G509">
            <v>9954929.1199999992</v>
          </cell>
          <cell r="H509">
            <v>10562725.67</v>
          </cell>
          <cell r="I509">
            <v>12089457.58</v>
          </cell>
          <cell r="J509">
            <v>13379682.630000001</v>
          </cell>
          <cell r="K509">
            <v>7082090.7800000003</v>
          </cell>
          <cell r="L509" t="str">
            <v>Pending Actual</v>
          </cell>
        </row>
        <row r="510">
          <cell r="A510" t="str">
            <v>P60</v>
          </cell>
          <cell r="B510" t="str">
            <v>Interest on short-term debt</v>
          </cell>
          <cell r="C510">
            <v>81315000</v>
          </cell>
          <cell r="D510" t="str">
            <v>Interest Short Term Debt Intercompany</v>
          </cell>
          <cell r="E510">
            <v>427.2</v>
          </cell>
          <cell r="F510">
            <v>76865.600000000006</v>
          </cell>
          <cell r="G510">
            <v>305589.28999999998</v>
          </cell>
          <cell r="H510">
            <v>808976.79</v>
          </cell>
          <cell r="I510">
            <v>434122.42</v>
          </cell>
          <cell r="J510">
            <v>459116.11</v>
          </cell>
          <cell r="K510">
            <v>212351.88</v>
          </cell>
          <cell r="L510" t="str">
            <v>Pending Actual</v>
          </cell>
        </row>
        <row r="511">
          <cell r="A511">
            <v>0</v>
          </cell>
          <cell r="B511">
            <v>0</v>
          </cell>
          <cell r="C511" t="str">
            <v>AW01136</v>
          </cell>
          <cell r="D511" t="str">
            <v>Interest on short-term debt</v>
          </cell>
          <cell r="E511">
            <v>0</v>
          </cell>
          <cell r="F511">
            <v>76865.600000000006</v>
          </cell>
          <cell r="G511">
            <v>305589.28999999998</v>
          </cell>
          <cell r="H511">
            <v>808976.79</v>
          </cell>
          <cell r="I511">
            <v>434122.42</v>
          </cell>
          <cell r="J511">
            <v>459116.11</v>
          </cell>
          <cell r="K511">
            <v>212351.88</v>
          </cell>
          <cell r="L511" t="str">
            <v>Pending Actual</v>
          </cell>
        </row>
        <row r="512">
          <cell r="A512" t="str">
            <v>P61</v>
          </cell>
          <cell r="B512" t="str">
            <v>Other interest expense</v>
          </cell>
          <cell r="C512">
            <v>81500000</v>
          </cell>
          <cell r="D512" t="str">
            <v>Interest Other</v>
          </cell>
          <cell r="E512">
            <v>427.5</v>
          </cell>
          <cell r="F512">
            <v>828.84</v>
          </cell>
          <cell r="G512">
            <v>309.99</v>
          </cell>
          <cell r="H512">
            <v>669.02</v>
          </cell>
          <cell r="I512">
            <v>132414.38</v>
          </cell>
          <cell r="J512">
            <v>164.29</v>
          </cell>
          <cell r="K512">
            <v>998.79</v>
          </cell>
          <cell r="L512" t="str">
            <v>Pending Actual</v>
          </cell>
        </row>
        <row r="513">
          <cell r="A513">
            <v>0</v>
          </cell>
          <cell r="B513">
            <v>0</v>
          </cell>
          <cell r="C513" t="str">
            <v>AW01138</v>
          </cell>
          <cell r="D513" t="str">
            <v>Other interest expense</v>
          </cell>
          <cell r="E513">
            <v>0</v>
          </cell>
          <cell r="F513">
            <v>828.84</v>
          </cell>
          <cell r="G513">
            <v>309.99</v>
          </cell>
          <cell r="H513">
            <v>669.02</v>
          </cell>
          <cell r="I513">
            <v>132414.38</v>
          </cell>
          <cell r="J513">
            <v>164.29</v>
          </cell>
          <cell r="K513">
            <v>998.79</v>
          </cell>
          <cell r="L513" t="str">
            <v>Pending Actual</v>
          </cell>
        </row>
        <row r="514">
          <cell r="A514">
            <v>0</v>
          </cell>
          <cell r="B514">
            <v>0</v>
          </cell>
          <cell r="C514" t="str">
            <v>AW01116</v>
          </cell>
          <cell r="D514" t="str">
            <v>Interest, net</v>
          </cell>
          <cell r="E514">
            <v>0</v>
          </cell>
          <cell r="F514">
            <v>9586622.4499999993</v>
          </cell>
          <cell r="G514">
            <v>10260828.4</v>
          </cell>
          <cell r="H514">
            <v>11218954.779999999</v>
          </cell>
          <cell r="I514">
            <v>12436163.140000001</v>
          </cell>
          <cell r="J514">
            <v>13806707.949999999</v>
          </cell>
          <cell r="K514">
            <v>7276893.96</v>
          </cell>
          <cell r="L514" t="str">
            <v>Pending Actual</v>
          </cell>
        </row>
        <row r="515">
          <cell r="A515" t="str">
            <v>P56</v>
          </cell>
          <cell r="B515" t="str">
            <v>Other miscellaneous deductions</v>
          </cell>
          <cell r="C515">
            <v>71810000</v>
          </cell>
          <cell r="D515" t="str">
            <v>Other Non-service Pension Benefit Cost</v>
          </cell>
          <cell r="E515">
            <v>604.79999999999995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 t="str">
            <v>Pending Actual</v>
          </cell>
        </row>
        <row r="516">
          <cell r="A516" t="str">
            <v>P56</v>
          </cell>
          <cell r="B516" t="str">
            <v>Other miscellaneous deductions</v>
          </cell>
          <cell r="C516">
            <v>71820000</v>
          </cell>
          <cell r="D516" t="str">
            <v>Other Non-service PBOP Benefit Cost</v>
          </cell>
          <cell r="E516">
            <v>604.79999999999995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1.1641532182693481E-10</v>
          </cell>
          <cell r="K516">
            <v>0</v>
          </cell>
          <cell r="L516" t="str">
            <v>Pending Actual</v>
          </cell>
        </row>
        <row r="517">
          <cell r="A517">
            <v>0</v>
          </cell>
          <cell r="B517">
            <v>0</v>
          </cell>
          <cell r="C517" t="str">
            <v>AW0118</v>
          </cell>
          <cell r="D517" t="str">
            <v>Nonoperating benefit costs, net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1.1641532182693481E-10</v>
          </cell>
          <cell r="K517">
            <v>0</v>
          </cell>
          <cell r="L517" t="str">
            <v>Pending Actual</v>
          </cell>
        </row>
        <row r="518">
          <cell r="A518" t="str">
            <v>P52</v>
          </cell>
          <cell r="B518" t="str">
            <v>Allowance for funds used during construction</v>
          </cell>
          <cell r="C518">
            <v>70510000</v>
          </cell>
          <cell r="D518" t="str">
            <v>AFUDC - Equity</v>
          </cell>
          <cell r="E518">
            <v>420</v>
          </cell>
          <cell r="F518">
            <v>-455211.66000000003</v>
          </cell>
          <cell r="G518">
            <v>-350372.08</v>
          </cell>
          <cell r="H518">
            <v>-397498.89</v>
          </cell>
          <cell r="I518">
            <v>-854756.99</v>
          </cell>
          <cell r="J518">
            <v>-813188.93</v>
          </cell>
          <cell r="K518">
            <v>-385385.13</v>
          </cell>
          <cell r="L518" t="str">
            <v>Pending Actual</v>
          </cell>
        </row>
        <row r="519">
          <cell r="A519">
            <v>0</v>
          </cell>
          <cell r="B519">
            <v>0</v>
          </cell>
          <cell r="C519" t="str">
            <v>AW01117</v>
          </cell>
          <cell r="D519" t="str">
            <v>Allowance for funds used during construction</v>
          </cell>
          <cell r="E519">
            <v>0</v>
          </cell>
          <cell r="F519">
            <v>-455211.66000000003</v>
          </cell>
          <cell r="G519">
            <v>-350372.08</v>
          </cell>
          <cell r="H519">
            <v>-397498.89</v>
          </cell>
          <cell r="I519">
            <v>-854756.99</v>
          </cell>
          <cell r="J519">
            <v>-813188.93</v>
          </cell>
          <cell r="K519">
            <v>-385385.13</v>
          </cell>
          <cell r="L519" t="str">
            <v>Pending Actual</v>
          </cell>
        </row>
        <row r="520">
          <cell r="A520" t="str">
            <v>P62</v>
          </cell>
          <cell r="B520" t="str">
            <v>Allowance for borrowed funds used during cons</v>
          </cell>
          <cell r="C520">
            <v>85000000</v>
          </cell>
          <cell r="D520" t="str">
            <v>AFUDC Debt</v>
          </cell>
          <cell r="E520">
            <v>420</v>
          </cell>
          <cell r="F520">
            <v>-204683.27</v>
          </cell>
          <cell r="G520">
            <v>-211639.51</v>
          </cell>
          <cell r="H520">
            <v>-228272.12</v>
          </cell>
          <cell r="I520">
            <v>-333890.96000000002</v>
          </cell>
          <cell r="J520">
            <v>-378529.17000000004</v>
          </cell>
          <cell r="K520">
            <v>-162580.59</v>
          </cell>
          <cell r="L520" t="str">
            <v>Pending Actual</v>
          </cell>
        </row>
        <row r="521">
          <cell r="A521">
            <v>0</v>
          </cell>
          <cell r="B521">
            <v>0</v>
          </cell>
          <cell r="C521" t="str">
            <v>AW01118</v>
          </cell>
          <cell r="D521" t="str">
            <v>Allowance for borrowed funds used during cons</v>
          </cell>
          <cell r="E521">
            <v>0</v>
          </cell>
          <cell r="F521">
            <v>-204683.27</v>
          </cell>
          <cell r="G521">
            <v>-211639.51</v>
          </cell>
          <cell r="H521">
            <v>-228272.12</v>
          </cell>
          <cell r="I521">
            <v>-333890.96000000002</v>
          </cell>
          <cell r="J521">
            <v>-378529.17000000004</v>
          </cell>
          <cell r="K521">
            <v>-162580.59</v>
          </cell>
          <cell r="L521" t="str">
            <v>Pending Actual</v>
          </cell>
        </row>
        <row r="522">
          <cell r="A522" t="str">
            <v>P63</v>
          </cell>
          <cell r="B522" t="str">
            <v>Amortization of debt expense</v>
          </cell>
          <cell r="C522">
            <v>82010000</v>
          </cell>
          <cell r="D522" t="str">
            <v>Amortize Debt Disc &amp; Exp</v>
          </cell>
          <cell r="E522">
            <v>428</v>
          </cell>
          <cell r="F522">
            <v>9287.0300000000007</v>
          </cell>
          <cell r="G522">
            <v>9280.69</v>
          </cell>
          <cell r="H522">
            <v>9108.4699999999993</v>
          </cell>
          <cell r="I522">
            <v>7031.98</v>
          </cell>
          <cell r="J522">
            <v>7000.74</v>
          </cell>
          <cell r="K522">
            <v>3460.21</v>
          </cell>
          <cell r="L522" t="str">
            <v>Pending Actual</v>
          </cell>
        </row>
        <row r="523">
          <cell r="A523" t="str">
            <v>P63</v>
          </cell>
          <cell r="B523" t="str">
            <v>Amortization of debt expense</v>
          </cell>
          <cell r="C523">
            <v>82015000</v>
          </cell>
          <cell r="D523" t="str">
            <v>Amortize Debt Disc &amp; Exp Intercompany</v>
          </cell>
          <cell r="E523">
            <v>428</v>
          </cell>
          <cell r="F523">
            <v>323053.69</v>
          </cell>
          <cell r="G523">
            <v>329994.34999999998</v>
          </cell>
          <cell r="H523">
            <v>324647.19</v>
          </cell>
          <cell r="I523">
            <v>338091.16</v>
          </cell>
          <cell r="J523">
            <v>352873.71</v>
          </cell>
          <cell r="K523">
            <v>177616.76</v>
          </cell>
          <cell r="L523" t="str">
            <v>Pending Actual</v>
          </cell>
        </row>
        <row r="524">
          <cell r="A524" t="str">
            <v>P63</v>
          </cell>
          <cell r="B524" t="str">
            <v>Amortization of debt expense</v>
          </cell>
          <cell r="C524">
            <v>82016000</v>
          </cell>
          <cell r="D524" t="str">
            <v>Amortize Debt Exp Inside-Revolving Credit Line</v>
          </cell>
          <cell r="E524">
            <v>428</v>
          </cell>
          <cell r="F524">
            <v>16600.2</v>
          </cell>
          <cell r="G524">
            <v>21429.31</v>
          </cell>
          <cell r="H524">
            <v>28572.29</v>
          </cell>
          <cell r="I524">
            <v>29824.240000000002</v>
          </cell>
          <cell r="J524">
            <v>29985.84</v>
          </cell>
          <cell r="K524">
            <v>14992.92</v>
          </cell>
          <cell r="L524" t="str">
            <v>Pending Actual</v>
          </cell>
        </row>
        <row r="525">
          <cell r="A525" t="str">
            <v>P63</v>
          </cell>
          <cell r="B525" t="str">
            <v>Amortization of debt expense</v>
          </cell>
          <cell r="C525">
            <v>82020000</v>
          </cell>
          <cell r="D525" t="str">
            <v>Amort P/S Exp w/ Mandatory Redemptn Requiremts</v>
          </cell>
          <cell r="E525">
            <v>428</v>
          </cell>
          <cell r="F525">
            <v>386.28</v>
          </cell>
          <cell r="G525">
            <v>386.28</v>
          </cell>
          <cell r="H525">
            <v>386.28</v>
          </cell>
          <cell r="I525">
            <v>386.28</v>
          </cell>
          <cell r="J525">
            <v>386.28</v>
          </cell>
          <cell r="K525">
            <v>193.14</v>
          </cell>
          <cell r="L525" t="str">
            <v>Pending Actual</v>
          </cell>
        </row>
        <row r="526">
          <cell r="A526">
            <v>0</v>
          </cell>
          <cell r="B526">
            <v>0</v>
          </cell>
          <cell r="C526" t="str">
            <v>AW01119</v>
          </cell>
          <cell r="D526" t="str">
            <v>Amortization of debt expense</v>
          </cell>
          <cell r="E526">
            <v>0</v>
          </cell>
          <cell r="F526">
            <v>349327.2</v>
          </cell>
          <cell r="G526">
            <v>361090.63</v>
          </cell>
          <cell r="H526">
            <v>362714.23</v>
          </cell>
          <cell r="I526">
            <v>375333.66</v>
          </cell>
          <cell r="J526">
            <v>390246.57</v>
          </cell>
          <cell r="K526">
            <v>196263.03000000003</v>
          </cell>
          <cell r="L526" t="str">
            <v>Pending Actual</v>
          </cell>
        </row>
        <row r="527">
          <cell r="A527" t="str">
            <v>P53</v>
          </cell>
          <cell r="B527" t="str">
            <v>Other miscellaneous income</v>
          </cell>
          <cell r="C527">
            <v>71521000</v>
          </cell>
          <cell r="D527" t="str">
            <v>M&amp;J Expenses</v>
          </cell>
          <cell r="E527">
            <v>416</v>
          </cell>
          <cell r="F527">
            <v>0</v>
          </cell>
          <cell r="G527">
            <v>0</v>
          </cell>
          <cell r="H527">
            <v>0</v>
          </cell>
          <cell r="I527">
            <v>1414.53</v>
          </cell>
          <cell r="J527">
            <v>0</v>
          </cell>
          <cell r="K527">
            <v>0</v>
          </cell>
          <cell r="L527" t="str">
            <v>Pending Actual</v>
          </cell>
        </row>
        <row r="528">
          <cell r="A528" t="str">
            <v>P53</v>
          </cell>
          <cell r="B528" t="str">
            <v>Other miscellaneous income</v>
          </cell>
          <cell r="C528">
            <v>71611000</v>
          </cell>
          <cell r="D528" t="str">
            <v>Misc Nonutility Revenue</v>
          </cell>
          <cell r="E528">
            <v>421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 t="str">
            <v>Pending Actual</v>
          </cell>
        </row>
        <row r="529">
          <cell r="A529">
            <v>0</v>
          </cell>
          <cell r="B529">
            <v>0</v>
          </cell>
          <cell r="C529">
            <v>71611530</v>
          </cell>
          <cell r="D529" t="str">
            <v>Misc Nonutility Rev Credit Line Intercompany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Pending Actual</v>
          </cell>
        </row>
        <row r="530">
          <cell r="A530" t="str">
            <v>P53</v>
          </cell>
          <cell r="B530" t="str">
            <v>Other miscellaneous income</v>
          </cell>
          <cell r="C530">
            <v>72801000</v>
          </cell>
          <cell r="D530" t="str">
            <v>Adv Receipt Services Clearing</v>
          </cell>
          <cell r="E530">
            <v>421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Pending Actual</v>
          </cell>
        </row>
        <row r="531">
          <cell r="A531" t="str">
            <v>P53</v>
          </cell>
          <cell r="B531" t="str">
            <v>Other miscellaneous income</v>
          </cell>
          <cell r="C531">
            <v>72801100</v>
          </cell>
          <cell r="D531" t="str">
            <v>Adv Receipt Non-Services Clearing</v>
          </cell>
          <cell r="E531">
            <v>421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Pending Actual</v>
          </cell>
        </row>
        <row r="532">
          <cell r="A532" t="str">
            <v>P53</v>
          </cell>
          <cell r="B532" t="str">
            <v>Other miscellaneous income</v>
          </cell>
          <cell r="C532">
            <v>72801200</v>
          </cell>
          <cell r="D532" t="str">
            <v>Adv Refund Services Clearing</v>
          </cell>
          <cell r="E532">
            <v>421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 t="str">
            <v>Pending Actual</v>
          </cell>
        </row>
        <row r="533">
          <cell r="A533" t="str">
            <v>P53</v>
          </cell>
          <cell r="B533" t="str">
            <v>Other miscellaneous income</v>
          </cell>
          <cell r="C533">
            <v>72801300</v>
          </cell>
          <cell r="D533" t="str">
            <v>Adv Refund Non-Services Clearing</v>
          </cell>
          <cell r="E533">
            <v>421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 t="str">
            <v>Pending Actual</v>
          </cell>
        </row>
        <row r="534">
          <cell r="A534" t="str">
            <v>P53</v>
          </cell>
          <cell r="B534" t="str">
            <v>Other miscellaneous income</v>
          </cell>
          <cell r="C534">
            <v>72802000</v>
          </cell>
          <cell r="D534" t="str">
            <v>CIAC Receipt Services Clearing</v>
          </cell>
          <cell r="E534">
            <v>421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 t="str">
            <v>Pending Actual</v>
          </cell>
        </row>
        <row r="535">
          <cell r="A535" t="str">
            <v>P53</v>
          </cell>
          <cell r="B535" t="str">
            <v>Other miscellaneous income</v>
          </cell>
          <cell r="C535">
            <v>72802100</v>
          </cell>
          <cell r="D535" t="str">
            <v>CIAC Receipt Non-Services Clearing</v>
          </cell>
          <cell r="E535">
            <v>421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 t="str">
            <v>Pending Actual</v>
          </cell>
        </row>
        <row r="536">
          <cell r="A536" t="str">
            <v>P53</v>
          </cell>
          <cell r="B536" t="str">
            <v>Other miscellaneous income</v>
          </cell>
          <cell r="C536">
            <v>72803000</v>
          </cell>
          <cell r="D536" t="str">
            <v>Salvage/Scrap Receipt Clearing</v>
          </cell>
          <cell r="E536">
            <v>421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Pending Actual</v>
          </cell>
        </row>
        <row r="537">
          <cell r="A537" t="str">
            <v>P53</v>
          </cell>
          <cell r="B537" t="str">
            <v>Other miscellaneous income</v>
          </cell>
          <cell r="C537">
            <v>72803100</v>
          </cell>
          <cell r="D537" t="str">
            <v>Property Sale Receipt Clearing</v>
          </cell>
          <cell r="E537">
            <v>421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 t="str">
            <v>Pending Actual</v>
          </cell>
        </row>
        <row r="538">
          <cell r="A538">
            <v>0</v>
          </cell>
          <cell r="B538">
            <v>0</v>
          </cell>
          <cell r="C538" t="str">
            <v>AW01142</v>
          </cell>
          <cell r="D538" t="str">
            <v>Other miscellaneous income</v>
          </cell>
          <cell r="E538">
            <v>0</v>
          </cell>
          <cell r="F538">
            <v>55812.78</v>
          </cell>
          <cell r="G538">
            <v>0</v>
          </cell>
          <cell r="H538">
            <v>0</v>
          </cell>
          <cell r="I538">
            <v>1414.53</v>
          </cell>
          <cell r="J538">
            <v>0</v>
          </cell>
          <cell r="K538">
            <v>0</v>
          </cell>
          <cell r="L538" t="str">
            <v>Pending Actual</v>
          </cell>
        </row>
        <row r="539">
          <cell r="A539">
            <v>0</v>
          </cell>
          <cell r="B539">
            <v>0</v>
          </cell>
          <cell r="C539" t="str">
            <v>AW01140</v>
          </cell>
          <cell r="D539" t="str">
            <v>Other income</v>
          </cell>
          <cell r="E539">
            <v>0</v>
          </cell>
          <cell r="F539">
            <v>55812.78</v>
          </cell>
          <cell r="G539">
            <v>0</v>
          </cell>
          <cell r="H539">
            <v>0</v>
          </cell>
          <cell r="I539">
            <v>1414.53</v>
          </cell>
          <cell r="J539">
            <v>0</v>
          </cell>
          <cell r="K539">
            <v>0</v>
          </cell>
          <cell r="L539" t="str">
            <v>Pending Actual</v>
          </cell>
        </row>
        <row r="540">
          <cell r="A540" t="str">
            <v>P55</v>
          </cell>
          <cell r="B540" t="str">
            <v>Miscellaneous amortization</v>
          </cell>
          <cell r="C540">
            <v>75510000</v>
          </cell>
          <cell r="D540" t="str">
            <v>Amortize UPAA</v>
          </cell>
          <cell r="E540">
            <v>426</v>
          </cell>
          <cell r="F540">
            <v>-424.56</v>
          </cell>
          <cell r="G540">
            <v>-424.56</v>
          </cell>
          <cell r="H540">
            <v>-424.56</v>
          </cell>
          <cell r="I540">
            <v>-424.56</v>
          </cell>
          <cell r="J540">
            <v>-424.56</v>
          </cell>
          <cell r="K540">
            <v>-212.28</v>
          </cell>
          <cell r="L540" t="str">
            <v>Pending Actual</v>
          </cell>
        </row>
        <row r="541">
          <cell r="A541">
            <v>0</v>
          </cell>
          <cell r="B541">
            <v>0</v>
          </cell>
          <cell r="C541" t="str">
            <v>AW01144</v>
          </cell>
          <cell r="D541" t="str">
            <v>Miscellaneous amortization</v>
          </cell>
          <cell r="E541">
            <v>0</v>
          </cell>
          <cell r="F541">
            <v>-424.56</v>
          </cell>
          <cell r="G541">
            <v>-424.56</v>
          </cell>
          <cell r="H541">
            <v>-424.56</v>
          </cell>
          <cell r="I541">
            <v>-424.56</v>
          </cell>
          <cell r="J541">
            <v>-424.56</v>
          </cell>
          <cell r="K541">
            <v>-212.28</v>
          </cell>
          <cell r="L541" t="str">
            <v>Pending Actual</v>
          </cell>
        </row>
        <row r="542">
          <cell r="A542" t="str">
            <v>P56</v>
          </cell>
          <cell r="B542" t="str">
            <v>Other miscellaneous deductions</v>
          </cell>
          <cell r="C542">
            <v>71712000</v>
          </cell>
          <cell r="D542" t="str">
            <v>Gains/Losses Other Non-Operating</v>
          </cell>
          <cell r="E542">
            <v>426</v>
          </cell>
          <cell r="F542">
            <v>55812.78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 t="str">
            <v>Pending Actual</v>
          </cell>
        </row>
        <row r="543">
          <cell r="A543">
            <v>0</v>
          </cell>
          <cell r="B543">
            <v>0</v>
          </cell>
          <cell r="C543">
            <v>75810000</v>
          </cell>
          <cell r="D543" t="str">
            <v>Donations Deductible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74264</v>
          </cell>
          <cell r="J543">
            <v>10059.98</v>
          </cell>
          <cell r="K543">
            <v>10059.979999999996</v>
          </cell>
          <cell r="L543" t="str">
            <v>Pending Actual</v>
          </cell>
        </row>
        <row r="544">
          <cell r="A544" t="str">
            <v>P56</v>
          </cell>
          <cell r="B544" t="str">
            <v>Other miscellaneous deductions</v>
          </cell>
          <cell r="C544">
            <v>75811000</v>
          </cell>
          <cell r="D544" t="str">
            <v>Donations Deduct Customer Assist</v>
          </cell>
          <cell r="E544">
            <v>426</v>
          </cell>
          <cell r="F544">
            <v>75244.34</v>
          </cell>
          <cell r="G544">
            <v>74264.039999999994</v>
          </cell>
          <cell r="H544">
            <v>74764</v>
          </cell>
          <cell r="I544">
            <v>55698.03</v>
          </cell>
          <cell r="J544">
            <v>74264</v>
          </cell>
          <cell r="K544">
            <v>74264</v>
          </cell>
          <cell r="L544" t="str">
            <v>Pending Actual</v>
          </cell>
        </row>
        <row r="545">
          <cell r="A545" t="str">
            <v>P56</v>
          </cell>
          <cell r="B545" t="str">
            <v>Other miscellaneous deductions</v>
          </cell>
          <cell r="C545">
            <v>75820000</v>
          </cell>
          <cell r="D545" t="str">
            <v>Other Income Deductions</v>
          </cell>
          <cell r="E545">
            <v>426</v>
          </cell>
          <cell r="F545">
            <v>15482.92</v>
          </cell>
          <cell r="G545">
            <v>11948.99</v>
          </cell>
          <cell r="H545">
            <v>17558.87</v>
          </cell>
          <cell r="I545">
            <v>12730</v>
          </cell>
          <cell r="J545">
            <v>10100</v>
          </cell>
          <cell r="K545">
            <v>5000</v>
          </cell>
          <cell r="L545" t="str">
            <v>Pending Actual</v>
          </cell>
        </row>
        <row r="546">
          <cell r="A546" t="str">
            <v>P56</v>
          </cell>
          <cell r="B546" t="str">
            <v>Other miscellaneous deductions</v>
          </cell>
          <cell r="C546">
            <v>75840000</v>
          </cell>
          <cell r="D546" t="str">
            <v>Lobbying Expenses</v>
          </cell>
          <cell r="E546">
            <v>426</v>
          </cell>
          <cell r="F546">
            <v>53216.36</v>
          </cell>
          <cell r="G546">
            <v>85138.38</v>
          </cell>
          <cell r="H546">
            <v>135520.29</v>
          </cell>
          <cell r="I546">
            <v>83019.8</v>
          </cell>
          <cell r="J546">
            <v>82678.3</v>
          </cell>
          <cell r="K546">
            <v>39649.06</v>
          </cell>
          <cell r="L546" t="str">
            <v>Pending Actual</v>
          </cell>
        </row>
        <row r="547">
          <cell r="A547">
            <v>0</v>
          </cell>
          <cell r="B547">
            <v>0</v>
          </cell>
          <cell r="C547" t="str">
            <v>AW01145</v>
          </cell>
          <cell r="D547" t="str">
            <v>Other miscellaneous deductions</v>
          </cell>
          <cell r="E547">
            <v>0</v>
          </cell>
          <cell r="F547">
            <v>143943.62</v>
          </cell>
          <cell r="G547">
            <v>171351.41</v>
          </cell>
          <cell r="H547">
            <v>227843.16</v>
          </cell>
          <cell r="I547">
            <v>225711.83</v>
          </cell>
          <cell r="J547">
            <v>177102.28</v>
          </cell>
          <cell r="K547">
            <v>128973.04000000001</v>
          </cell>
          <cell r="L547" t="str">
            <v>Pending Actual</v>
          </cell>
        </row>
        <row r="548">
          <cell r="A548">
            <v>0</v>
          </cell>
          <cell r="B548">
            <v>0</v>
          </cell>
          <cell r="C548" t="str">
            <v>AW01143</v>
          </cell>
          <cell r="D548" t="str">
            <v>Other deductions</v>
          </cell>
          <cell r="E548">
            <v>0</v>
          </cell>
          <cell r="F548">
            <v>143519.06</v>
          </cell>
          <cell r="G548">
            <v>170926.85</v>
          </cell>
          <cell r="H548">
            <v>227418.6</v>
          </cell>
          <cell r="I548">
            <v>225287.27</v>
          </cell>
          <cell r="J548">
            <v>176677.72</v>
          </cell>
          <cell r="K548">
            <v>128760.76000000001</v>
          </cell>
          <cell r="L548" t="str">
            <v>Pending Actual</v>
          </cell>
        </row>
        <row r="549">
          <cell r="A549">
            <v>0</v>
          </cell>
          <cell r="B549">
            <v>0</v>
          </cell>
          <cell r="C549" t="str">
            <v>AW01120</v>
          </cell>
          <cell r="D549" t="str">
            <v>Other, net</v>
          </cell>
          <cell r="E549">
            <v>0</v>
          </cell>
          <cell r="F549">
            <v>199331.84</v>
          </cell>
          <cell r="G549">
            <v>170926.85</v>
          </cell>
          <cell r="H549">
            <v>227418.6</v>
          </cell>
          <cell r="I549">
            <v>226701.8</v>
          </cell>
          <cell r="J549">
            <v>176677.72</v>
          </cell>
          <cell r="K549">
            <v>128760.76000000001</v>
          </cell>
          <cell r="L549" t="str">
            <v>Pending Actual</v>
          </cell>
        </row>
        <row r="550">
          <cell r="A550">
            <v>0</v>
          </cell>
          <cell r="B550">
            <v>0</v>
          </cell>
          <cell r="C550" t="str">
            <v>AW01110</v>
          </cell>
          <cell r="D550" t="str">
            <v>Other Income (Expenses)</v>
          </cell>
          <cell r="E550">
            <v>0</v>
          </cell>
          <cell r="F550">
            <v>7466766.5599999996</v>
          </cell>
          <cell r="G550">
            <v>8163546.29</v>
          </cell>
          <cell r="H550">
            <v>10492596.6</v>
          </cell>
          <cell r="I550">
            <v>11218926.65</v>
          </cell>
          <cell r="J550">
            <v>12673864.82</v>
          </cell>
          <cell r="K550">
            <v>6781544.9900000002</v>
          </cell>
          <cell r="L550" t="str">
            <v>Pending Actual</v>
          </cell>
        </row>
        <row r="551">
          <cell r="A551">
            <v>0</v>
          </cell>
          <cell r="B551">
            <v>0</v>
          </cell>
          <cell r="C551" t="str">
            <v>AW01182</v>
          </cell>
          <cell r="D551" t="str">
            <v>Income (loss) before income taxes</v>
          </cell>
          <cell r="E551">
            <v>0</v>
          </cell>
          <cell r="F551">
            <v>-28807873.589999996</v>
          </cell>
          <cell r="G551">
            <v>-34578121.07</v>
          </cell>
          <cell r="H551">
            <v>-25943932.749999996</v>
          </cell>
          <cell r="I551">
            <v>-30784557.870000001</v>
          </cell>
          <cell r="J551">
            <v>-44277472.600000009</v>
          </cell>
          <cell r="K551">
            <v>-22570745.130000003</v>
          </cell>
          <cell r="L551" t="str">
            <v>Pending Actual</v>
          </cell>
        </row>
        <row r="552">
          <cell r="A552" t="str">
            <v>P43</v>
          </cell>
          <cell r="B552" t="str">
            <v>Current federal income taxes - operating</v>
          </cell>
          <cell r="C552">
            <v>69011000</v>
          </cell>
          <cell r="D552" t="str">
            <v>FIT - Current</v>
          </cell>
          <cell r="E552">
            <v>409.1</v>
          </cell>
          <cell r="F552">
            <v>1764513</v>
          </cell>
          <cell r="G552">
            <v>1375373.78</v>
          </cell>
          <cell r="H552">
            <v>-1769938.42</v>
          </cell>
          <cell r="I552">
            <v>-1047916.98</v>
          </cell>
          <cell r="J552">
            <v>5728027.4400000004</v>
          </cell>
          <cell r="K552">
            <v>2171418.42</v>
          </cell>
          <cell r="L552" t="str">
            <v>Pending Actual</v>
          </cell>
        </row>
        <row r="553">
          <cell r="A553" t="str">
            <v>P43</v>
          </cell>
          <cell r="B553" t="str">
            <v>Current federal income taxes - operating</v>
          </cell>
          <cell r="C553">
            <v>69012000</v>
          </cell>
          <cell r="D553" t="str">
            <v>FIT - Prior Year Adjustment</v>
          </cell>
          <cell r="E553">
            <v>409.1</v>
          </cell>
          <cell r="F553">
            <v>948778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Pending Actual</v>
          </cell>
        </row>
        <row r="554">
          <cell r="A554">
            <v>0</v>
          </cell>
          <cell r="B554">
            <v>0</v>
          </cell>
          <cell r="C554" t="str">
            <v>AW01150</v>
          </cell>
          <cell r="D554" t="str">
            <v>Current federal income taxes - operating</v>
          </cell>
          <cell r="E554">
            <v>0</v>
          </cell>
          <cell r="F554">
            <v>2713291</v>
          </cell>
          <cell r="G554">
            <v>1375373.78</v>
          </cell>
          <cell r="H554">
            <v>-1769938.42</v>
          </cell>
          <cell r="I554">
            <v>-1047916.98</v>
          </cell>
          <cell r="J554">
            <v>5728027.4400000004</v>
          </cell>
          <cell r="K554">
            <v>2171418.42</v>
          </cell>
          <cell r="L554" t="str">
            <v>Pending Actual</v>
          </cell>
        </row>
        <row r="555">
          <cell r="A555" t="str">
            <v>P44</v>
          </cell>
          <cell r="B555" t="str">
            <v>Current state income taxes - operating</v>
          </cell>
          <cell r="C555">
            <v>69021000</v>
          </cell>
          <cell r="D555" t="str">
            <v>SIT - Current</v>
          </cell>
          <cell r="E555">
            <v>409.11</v>
          </cell>
          <cell r="F555">
            <v>443130</v>
          </cell>
          <cell r="G555">
            <v>79754.48</v>
          </cell>
          <cell r="H555">
            <v>-455454.09</v>
          </cell>
          <cell r="I555">
            <v>-371133.84</v>
          </cell>
          <cell r="J555">
            <v>954032.94</v>
          </cell>
          <cell r="K555">
            <v>689751.69</v>
          </cell>
          <cell r="L555" t="str">
            <v>Pending Actual</v>
          </cell>
        </row>
        <row r="556">
          <cell r="A556" t="str">
            <v>P44</v>
          </cell>
          <cell r="B556" t="str">
            <v>Current state income taxes - operating</v>
          </cell>
          <cell r="C556">
            <v>69022000</v>
          </cell>
          <cell r="D556" t="str">
            <v>SIT - Prior Year Adjustment</v>
          </cell>
          <cell r="E556">
            <v>409.11</v>
          </cell>
          <cell r="F556">
            <v>198895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Pending Actual</v>
          </cell>
        </row>
        <row r="557">
          <cell r="A557">
            <v>0</v>
          </cell>
          <cell r="B557">
            <v>0</v>
          </cell>
          <cell r="C557" t="str">
            <v>AW01151</v>
          </cell>
          <cell r="D557" t="str">
            <v>Current state income taxes - operating</v>
          </cell>
          <cell r="E557">
            <v>0</v>
          </cell>
          <cell r="F557">
            <v>642025</v>
          </cell>
          <cell r="G557">
            <v>79754.48</v>
          </cell>
          <cell r="H557">
            <v>-455454.09</v>
          </cell>
          <cell r="I557">
            <v>-371133.84</v>
          </cell>
          <cell r="J557">
            <v>954032.94</v>
          </cell>
          <cell r="K557">
            <v>689751.69</v>
          </cell>
          <cell r="L557" t="str">
            <v>Pending Actual</v>
          </cell>
        </row>
        <row r="558">
          <cell r="A558">
            <v>0</v>
          </cell>
          <cell r="B558">
            <v>0</v>
          </cell>
          <cell r="C558" t="str">
            <v>AW01146</v>
          </cell>
          <cell r="D558" t="str">
            <v>Current income taxes - operating</v>
          </cell>
          <cell r="E558">
            <v>0</v>
          </cell>
          <cell r="F558">
            <v>3355316</v>
          </cell>
          <cell r="G558">
            <v>1455128.26</v>
          </cell>
          <cell r="H558">
            <v>-2225392.5099999998</v>
          </cell>
          <cell r="I558">
            <v>-1419050.82</v>
          </cell>
          <cell r="J558">
            <v>6682060.3799999999</v>
          </cell>
          <cell r="K558">
            <v>2861170.1100000003</v>
          </cell>
          <cell r="L558" t="str">
            <v>Pending Actual</v>
          </cell>
        </row>
        <row r="559">
          <cell r="A559" t="str">
            <v>P57</v>
          </cell>
          <cell r="B559" t="str">
            <v>Current federal income taxes - non-operating</v>
          </cell>
          <cell r="C559">
            <v>69031000</v>
          </cell>
          <cell r="D559" t="str">
            <v>FIT - Other Income &amp; Deductions Current Year</v>
          </cell>
          <cell r="E559">
            <v>409.2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Pending Actual</v>
          </cell>
        </row>
        <row r="560">
          <cell r="A560">
            <v>0</v>
          </cell>
          <cell r="B560">
            <v>0</v>
          </cell>
          <cell r="C560" t="str">
            <v>AW01152</v>
          </cell>
          <cell r="D560" t="str">
            <v>Current federal income taxes - non-operating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Pending Actual</v>
          </cell>
        </row>
        <row r="561">
          <cell r="A561" t="str">
            <v>P58</v>
          </cell>
          <cell r="B561" t="str">
            <v>Current state income taxes - non-operating</v>
          </cell>
          <cell r="C561">
            <v>69041000</v>
          </cell>
          <cell r="D561" t="str">
            <v>SIT - Other Income &amp; Deductions Current Year</v>
          </cell>
          <cell r="E561">
            <v>409.2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 t="str">
            <v>Pending Actual</v>
          </cell>
        </row>
        <row r="562">
          <cell r="A562">
            <v>0</v>
          </cell>
          <cell r="B562">
            <v>0</v>
          </cell>
          <cell r="C562" t="str">
            <v>AW01153</v>
          </cell>
          <cell r="D562" t="str">
            <v>Current state income taxes - non-operating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 t="str">
            <v>Pending Actual</v>
          </cell>
        </row>
        <row r="563">
          <cell r="A563">
            <v>0</v>
          </cell>
          <cell r="B563">
            <v>0</v>
          </cell>
          <cell r="C563" t="str">
            <v>AW01147</v>
          </cell>
          <cell r="D563" t="str">
            <v>Current income taxes - non-operating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 t="str">
            <v>Pending Actual</v>
          </cell>
        </row>
        <row r="564">
          <cell r="A564">
            <v>0</v>
          </cell>
          <cell r="B564">
            <v>0</v>
          </cell>
          <cell r="C564" t="str">
            <v>AW01121</v>
          </cell>
          <cell r="D564" t="str">
            <v>Current income taxes</v>
          </cell>
          <cell r="E564">
            <v>0</v>
          </cell>
          <cell r="F564">
            <v>3355316</v>
          </cell>
          <cell r="G564">
            <v>1455128.26</v>
          </cell>
          <cell r="H564">
            <v>-2225392.5099999998</v>
          </cell>
          <cell r="I564">
            <v>-1419050.82</v>
          </cell>
          <cell r="J564">
            <v>6682060.3799999999</v>
          </cell>
          <cell r="K564">
            <v>2861170.1100000003</v>
          </cell>
          <cell r="L564" t="str">
            <v>Pending Actual</v>
          </cell>
        </row>
        <row r="565">
          <cell r="A565" t="str">
            <v>P45</v>
          </cell>
          <cell r="B565" t="str">
            <v>Deferred federal income tax expense</v>
          </cell>
          <cell r="C565">
            <v>69061000</v>
          </cell>
          <cell r="D565" t="str">
            <v>Deferred FIT - Current Year</v>
          </cell>
          <cell r="E565">
            <v>410.1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Pending Actual</v>
          </cell>
        </row>
        <row r="566">
          <cell r="A566" t="str">
            <v>P45</v>
          </cell>
          <cell r="B566" t="str">
            <v>Deferred federal income tax expense</v>
          </cell>
          <cell r="C566">
            <v>69062000</v>
          </cell>
          <cell r="D566" t="str">
            <v>Deferred FIT - Prior Year Adjustment</v>
          </cell>
          <cell r="E566">
            <v>410.1</v>
          </cell>
          <cell r="F566">
            <v>-953758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Pending Actual</v>
          </cell>
        </row>
        <row r="567">
          <cell r="A567" t="str">
            <v>P45</v>
          </cell>
          <cell r="B567" t="str">
            <v>Deferred federal income tax expense</v>
          </cell>
          <cell r="C567">
            <v>69063000</v>
          </cell>
          <cell r="D567" t="str">
            <v>Deferred FIT - Reg Asset/Liability</v>
          </cell>
          <cell r="E567">
            <v>410.1</v>
          </cell>
          <cell r="F567">
            <v>-1259568.8699999999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 t="str">
            <v>Pending Actual</v>
          </cell>
        </row>
        <row r="568">
          <cell r="A568" t="str">
            <v>P45</v>
          </cell>
          <cell r="B568" t="str">
            <v>Deferred federal income tax expense</v>
          </cell>
          <cell r="C568">
            <v>69065000</v>
          </cell>
          <cell r="D568" t="str">
            <v>Deferred FIT - Other</v>
          </cell>
          <cell r="E568">
            <v>410.1</v>
          </cell>
          <cell r="F568">
            <v>4162594</v>
          </cell>
          <cell r="G568">
            <v>5356345.83</v>
          </cell>
          <cell r="H568">
            <v>7107043.9299999997</v>
          </cell>
          <cell r="I568">
            <v>7093529.5099999998</v>
          </cell>
          <cell r="J568">
            <v>2719785.66</v>
          </cell>
          <cell r="K568">
            <v>2096534.55</v>
          </cell>
          <cell r="L568" t="str">
            <v>Pending Actual</v>
          </cell>
        </row>
        <row r="569">
          <cell r="A569">
            <v>0</v>
          </cell>
          <cell r="B569">
            <v>0</v>
          </cell>
          <cell r="C569" t="str">
            <v>AW01148</v>
          </cell>
          <cell r="D569" t="str">
            <v>Deferred federal income tax expense</v>
          </cell>
          <cell r="E569">
            <v>0</v>
          </cell>
          <cell r="F569">
            <v>1949267.1300000001</v>
          </cell>
          <cell r="G569">
            <v>5356345.83</v>
          </cell>
          <cell r="H569">
            <v>7107043.9299999997</v>
          </cell>
          <cell r="I569">
            <v>7093529.5099999998</v>
          </cell>
          <cell r="J569">
            <v>2719785.66</v>
          </cell>
          <cell r="K569">
            <v>2096534.55</v>
          </cell>
          <cell r="L569" t="str">
            <v>Pending Actual</v>
          </cell>
        </row>
        <row r="570">
          <cell r="A570" t="str">
            <v>P46</v>
          </cell>
          <cell r="B570" t="str">
            <v>Deferred state income tax expense</v>
          </cell>
          <cell r="C570">
            <v>69071000</v>
          </cell>
          <cell r="D570" t="str">
            <v>Deferred SIT - Current Year</v>
          </cell>
          <cell r="E570">
            <v>410.11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 t="str">
            <v>Pending Actual</v>
          </cell>
        </row>
        <row r="571">
          <cell r="A571" t="str">
            <v>P46</v>
          </cell>
          <cell r="B571" t="str">
            <v>Deferred state income tax expense</v>
          </cell>
          <cell r="C571">
            <v>69072000</v>
          </cell>
          <cell r="D571" t="str">
            <v>Deferred SIT - Prior Year Adjustment</v>
          </cell>
          <cell r="E571">
            <v>410.11</v>
          </cell>
          <cell r="F571">
            <v>-205723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 t="str">
            <v>Pending Actual</v>
          </cell>
        </row>
        <row r="572">
          <cell r="A572" t="str">
            <v>P46</v>
          </cell>
          <cell r="B572" t="str">
            <v>Deferred state income tax expense</v>
          </cell>
          <cell r="C572">
            <v>69073000</v>
          </cell>
          <cell r="D572" t="str">
            <v>Deferred SIT - Reg Asset/Liability</v>
          </cell>
          <cell r="E572">
            <v>410.11</v>
          </cell>
          <cell r="F572">
            <v>-113497.63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 t="str">
            <v>Pending Actual</v>
          </cell>
        </row>
        <row r="573">
          <cell r="A573" t="str">
            <v>P46</v>
          </cell>
          <cell r="B573" t="str">
            <v>Deferred state income tax expense</v>
          </cell>
          <cell r="C573">
            <v>69073500</v>
          </cell>
          <cell r="D573" t="str">
            <v>Deferred SIT - Other</v>
          </cell>
          <cell r="E573">
            <v>410.11</v>
          </cell>
          <cell r="F573">
            <v>1097697</v>
          </cell>
          <cell r="G573">
            <v>1292065.5900000001</v>
          </cell>
          <cell r="H573">
            <v>1538218.12</v>
          </cell>
          <cell r="I573">
            <v>1941085.47</v>
          </cell>
          <cell r="J573">
            <v>1055015.6299999999</v>
          </cell>
          <cell r="K573">
            <v>379539.57</v>
          </cell>
          <cell r="L573" t="str">
            <v>Pending Actual</v>
          </cell>
        </row>
        <row r="574">
          <cell r="A574">
            <v>0</v>
          </cell>
          <cell r="B574">
            <v>0</v>
          </cell>
          <cell r="C574" t="str">
            <v>AW01149</v>
          </cell>
          <cell r="D574" t="str">
            <v>Deferred state income tax expense</v>
          </cell>
          <cell r="E574">
            <v>0</v>
          </cell>
          <cell r="F574">
            <v>778476.37000000011</v>
          </cell>
          <cell r="G574">
            <v>1292065.5900000001</v>
          </cell>
          <cell r="H574">
            <v>1538218.12</v>
          </cell>
          <cell r="I574">
            <v>1941085.47</v>
          </cell>
          <cell r="J574">
            <v>1055015.6299999999</v>
          </cell>
          <cell r="K574">
            <v>379539.57</v>
          </cell>
          <cell r="L574" t="str">
            <v>Pending Actual</v>
          </cell>
        </row>
        <row r="575">
          <cell r="A575">
            <v>0</v>
          </cell>
          <cell r="B575">
            <v>0</v>
          </cell>
          <cell r="C575" t="str">
            <v>AW01122</v>
          </cell>
          <cell r="D575" t="str">
            <v>Deferred taxes</v>
          </cell>
          <cell r="E575">
            <v>0</v>
          </cell>
          <cell r="F575">
            <v>2727743.5</v>
          </cell>
          <cell r="G575">
            <v>6648411.4199999999</v>
          </cell>
          <cell r="H575">
            <v>8645262.0500000007</v>
          </cell>
          <cell r="I575">
            <v>9034614.9800000004</v>
          </cell>
          <cell r="J575">
            <v>3774801.29</v>
          </cell>
          <cell r="K575">
            <v>2476074.12</v>
          </cell>
          <cell r="L575" t="str">
            <v>Pending Actual</v>
          </cell>
        </row>
        <row r="576">
          <cell r="A576" t="str">
            <v>P47</v>
          </cell>
          <cell r="B576" t="str">
            <v>Amortization of investment tax credits</v>
          </cell>
          <cell r="C576">
            <v>69522000</v>
          </cell>
          <cell r="D576" t="str">
            <v>Investment Tax Credits Restored - 3%</v>
          </cell>
          <cell r="E576">
            <v>412.11</v>
          </cell>
          <cell r="F576">
            <v>-2351.1999999999998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 t="str">
            <v>Pending Actual</v>
          </cell>
        </row>
        <row r="577">
          <cell r="A577" t="str">
            <v>P47</v>
          </cell>
          <cell r="B577" t="str">
            <v>Amortization of investment tax credits</v>
          </cell>
          <cell r="C577">
            <v>69524000</v>
          </cell>
          <cell r="D577" t="str">
            <v>Investment Tax Credits Restored - 10%</v>
          </cell>
          <cell r="E577">
            <v>412.11</v>
          </cell>
          <cell r="F577">
            <v>-70839.3</v>
          </cell>
          <cell r="G577">
            <v>-63066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 t="str">
            <v>Pending Actual</v>
          </cell>
        </row>
        <row r="578">
          <cell r="A578">
            <v>0</v>
          </cell>
          <cell r="B578">
            <v>0</v>
          </cell>
          <cell r="C578" t="str">
            <v>AW01123</v>
          </cell>
          <cell r="D578" t="str">
            <v>Amortization of investment tax credits</v>
          </cell>
          <cell r="E578">
            <v>0</v>
          </cell>
          <cell r="F578">
            <v>-73190.5</v>
          </cell>
          <cell r="G578">
            <v>-63066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 t="str">
            <v>Pending Actual</v>
          </cell>
        </row>
        <row r="579">
          <cell r="A579">
            <v>0</v>
          </cell>
          <cell r="B579">
            <v>0</v>
          </cell>
          <cell r="C579" t="str">
            <v>AW01109</v>
          </cell>
          <cell r="D579" t="str">
            <v>Provision for income taxes</v>
          </cell>
          <cell r="E579">
            <v>0</v>
          </cell>
          <cell r="F579">
            <v>6009869</v>
          </cell>
          <cell r="G579">
            <v>8040473.6799999997</v>
          </cell>
          <cell r="H579">
            <v>6419869.54</v>
          </cell>
          <cell r="I579">
            <v>7615564.1600000001</v>
          </cell>
          <cell r="J579">
            <v>10456861.67</v>
          </cell>
          <cell r="K579">
            <v>5337244.2300000004</v>
          </cell>
          <cell r="L579" t="str">
            <v>Pending Actual</v>
          </cell>
        </row>
        <row r="580">
          <cell r="A580">
            <v>0</v>
          </cell>
          <cell r="B580">
            <v>0</v>
          </cell>
          <cell r="C580" t="str">
            <v>AW01181</v>
          </cell>
          <cell r="D580" t="str">
            <v>Net income (loss)</v>
          </cell>
          <cell r="E580">
            <v>0</v>
          </cell>
          <cell r="F580">
            <v>-22798004.589999992</v>
          </cell>
          <cell r="G580">
            <v>-26537647.389999997</v>
          </cell>
          <cell r="H580">
            <v>-19524063.209999997</v>
          </cell>
          <cell r="I580">
            <v>-23168993.709999997</v>
          </cell>
          <cell r="J580">
            <v>-33820610.930000007</v>
          </cell>
          <cell r="K580">
            <v>-17233500.900000002</v>
          </cell>
          <cell r="L580" t="str">
            <v>Pending Actual</v>
          </cell>
        </row>
        <row r="581">
          <cell r="A581">
            <v>0</v>
          </cell>
          <cell r="B581">
            <v>0</v>
          </cell>
          <cell r="C581" t="str">
            <v>AW01180</v>
          </cell>
          <cell r="D581" t="str">
            <v>Net Income Available to common stockholders</v>
          </cell>
          <cell r="E581">
            <v>0</v>
          </cell>
          <cell r="F581">
            <v>-22798004.589999992</v>
          </cell>
          <cell r="G581">
            <v>-26537647.389999997</v>
          </cell>
          <cell r="H581">
            <v>-19524063.209999997</v>
          </cell>
          <cell r="I581">
            <v>-23168993.709999997</v>
          </cell>
          <cell r="J581">
            <v>-33820610.930000007</v>
          </cell>
          <cell r="K581">
            <v>-17233500.900000002</v>
          </cell>
          <cell r="L581" t="str">
            <v>Pending Actual</v>
          </cell>
        </row>
        <row r="582">
          <cell r="A582" t="str">
            <v>P65</v>
          </cell>
          <cell r="B582" t="str">
            <v>Common Dividends</v>
          </cell>
          <cell r="C582">
            <v>86021500</v>
          </cell>
          <cell r="D582" t="str">
            <v>Dividend Declared Common Stock Intercompany</v>
          </cell>
          <cell r="E582">
            <v>438</v>
          </cell>
          <cell r="F582">
            <v>15799301.279999999</v>
          </cell>
          <cell r="G582">
            <v>11645715.130000001</v>
          </cell>
          <cell r="H582">
            <v>12786088.68</v>
          </cell>
          <cell r="I582">
            <v>15031802.039999999</v>
          </cell>
          <cell r="J582">
            <v>19265966</v>
          </cell>
          <cell r="K582">
            <v>10886074</v>
          </cell>
          <cell r="L582" t="str">
            <v>Pending Actual</v>
          </cell>
        </row>
        <row r="583">
          <cell r="A583">
            <v>0</v>
          </cell>
          <cell r="B583">
            <v>0</v>
          </cell>
          <cell r="C583" t="str">
            <v>AW01125</v>
          </cell>
          <cell r="D583" t="str">
            <v>Common Dividends</v>
          </cell>
          <cell r="E583">
            <v>0</v>
          </cell>
          <cell r="F583">
            <v>15799301.279999999</v>
          </cell>
          <cell r="G583">
            <v>11645715.130000001</v>
          </cell>
          <cell r="H583">
            <v>12786088.68</v>
          </cell>
          <cell r="I583">
            <v>15031802.039999999</v>
          </cell>
          <cell r="J583">
            <v>19265966</v>
          </cell>
          <cell r="K583">
            <v>10886074</v>
          </cell>
          <cell r="L583" t="str">
            <v>Pending Actual</v>
          </cell>
        </row>
        <row r="584">
          <cell r="A584">
            <v>0</v>
          </cell>
          <cell r="B584">
            <v>0</v>
          </cell>
          <cell r="C584" t="str">
            <v>AW0194</v>
          </cell>
          <cell r="D584" t="str">
            <v>PROFIT &amp; LOSS STATEMENT</v>
          </cell>
          <cell r="E584">
            <v>0</v>
          </cell>
          <cell r="F584">
            <v>-6998703.3099999987</v>
          </cell>
          <cell r="G584">
            <v>-14891932.260000004</v>
          </cell>
          <cell r="H584">
            <v>-6737974.5299999984</v>
          </cell>
          <cell r="I584">
            <v>-8137191.6699999971</v>
          </cell>
          <cell r="J584">
            <v>-14554644.930000002</v>
          </cell>
          <cell r="K584">
            <v>-6347426.8999999985</v>
          </cell>
          <cell r="L584" t="str">
            <v>Pending Actual</v>
          </cell>
        </row>
        <row r="585">
          <cell r="A585">
            <v>0</v>
          </cell>
          <cell r="B585">
            <v>0</v>
          </cell>
          <cell r="E585">
            <v>0</v>
          </cell>
        </row>
        <row r="586">
          <cell r="A586">
            <v>0</v>
          </cell>
          <cell r="B586">
            <v>0</v>
          </cell>
          <cell r="E586">
            <v>0</v>
          </cell>
        </row>
        <row r="587">
          <cell r="A587">
            <v>0</v>
          </cell>
          <cell r="B587">
            <v>0</v>
          </cell>
          <cell r="E587">
            <v>0</v>
          </cell>
        </row>
        <row r="588">
          <cell r="A588">
            <v>0</v>
          </cell>
          <cell r="B588">
            <v>0</v>
          </cell>
          <cell r="E588">
            <v>0</v>
          </cell>
        </row>
        <row r="589">
          <cell r="A589">
            <v>0</v>
          </cell>
          <cell r="B589">
            <v>0</v>
          </cell>
          <cell r="E589">
            <v>0</v>
          </cell>
        </row>
        <row r="590">
          <cell r="A590">
            <v>0</v>
          </cell>
          <cell r="B590">
            <v>0</v>
          </cell>
          <cell r="E590">
            <v>0</v>
          </cell>
        </row>
        <row r="591">
          <cell r="A591">
            <v>0</v>
          </cell>
          <cell r="B591">
            <v>0</v>
          </cell>
          <cell r="E591">
            <v>0</v>
          </cell>
        </row>
        <row r="592">
          <cell r="A592">
            <v>0</v>
          </cell>
          <cell r="B592">
            <v>0</v>
          </cell>
          <cell r="E592">
            <v>0</v>
          </cell>
        </row>
        <row r="593">
          <cell r="A593">
            <v>0</v>
          </cell>
          <cell r="B593">
            <v>0</v>
          </cell>
          <cell r="E593">
            <v>0</v>
          </cell>
        </row>
        <row r="594">
          <cell r="A594">
            <v>0</v>
          </cell>
          <cell r="B594">
            <v>0</v>
          </cell>
          <cell r="E594">
            <v>0</v>
          </cell>
        </row>
        <row r="595">
          <cell r="A595">
            <v>0</v>
          </cell>
          <cell r="B595">
            <v>0</v>
          </cell>
          <cell r="E595">
            <v>0</v>
          </cell>
        </row>
        <row r="596">
          <cell r="A596">
            <v>0</v>
          </cell>
          <cell r="B596">
            <v>0</v>
          </cell>
          <cell r="E596">
            <v>0</v>
          </cell>
        </row>
        <row r="597">
          <cell r="A597">
            <v>0</v>
          </cell>
          <cell r="B597">
            <v>0</v>
          </cell>
          <cell r="E597">
            <v>0</v>
          </cell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2026-00094</v>
          </cell>
        </row>
        <row r="12">
          <cell r="C12">
            <v>46265</v>
          </cell>
        </row>
        <row r="13">
          <cell r="C13">
            <v>46752</v>
          </cell>
        </row>
        <row r="14">
          <cell r="C14" t="str">
            <v>For the 12 Months Ending December 31, 2027</v>
          </cell>
        </row>
        <row r="15">
          <cell r="C15" t="str">
            <v>Base Year (12 Months Ending August 31, 2026)</v>
          </cell>
          <cell r="D15" t="str">
            <v>Base Year at August 31, 2026</v>
          </cell>
          <cell r="E15" t="str">
            <v>Base Year for the 12 Months Ending August 31, 2026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2027)</v>
          </cell>
          <cell r="D17" t="str">
            <v>Forecast Year at December 31, 2027</v>
          </cell>
          <cell r="E17" t="str">
            <v>Forecasted Year at Present Rates</v>
          </cell>
          <cell r="F17" t="str">
            <v>Allocated Forecast Year at December 31, 2027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4">
          <cell r="C34" t="str">
            <v>Witness Responsible:   Robert Prendergast</v>
          </cell>
        </row>
        <row r="48">
          <cell r="A48" t="str">
            <v>Water Customers 12/31/25</v>
          </cell>
          <cell r="C48">
            <v>140429</v>
          </cell>
        </row>
        <row r="49">
          <cell r="A49" t="str">
            <v>Wastewater Customers 12/31/25</v>
          </cell>
          <cell r="C49">
            <v>1352</v>
          </cell>
        </row>
        <row r="50">
          <cell r="A50" t="str">
            <v>Total Customer Connections</v>
          </cell>
          <cell r="C50">
            <v>141781</v>
          </cell>
        </row>
        <row r="51">
          <cell r="A51" t="str">
            <v>Less Dual Customers</v>
          </cell>
          <cell r="C51">
            <v>-1264</v>
          </cell>
        </row>
        <row r="52">
          <cell r="C52">
            <v>140517</v>
          </cell>
        </row>
        <row r="54">
          <cell r="A54" t="str">
            <v>Water Percentage</v>
          </cell>
          <cell r="C54">
            <v>0.99937374125550649</v>
          </cell>
        </row>
        <row r="55">
          <cell r="A55" t="str">
            <v>Wastewater Percentage</v>
          </cell>
          <cell r="C55">
            <v>6.2625874449351304E-4</v>
          </cell>
        </row>
      </sheetData>
      <sheetData sheetId="6">
        <row r="59">
          <cell r="D59" t="str">
            <v>Postage, Printing, and Stationary</v>
          </cell>
          <cell r="F59" t="str">
            <v>W/P - 3-15</v>
          </cell>
        </row>
      </sheetData>
      <sheetData sheetId="7">
        <row r="80">
          <cell r="M80" t="str">
            <v>Schedule D-2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Model_Checklist"/>
      <sheetName val="Link In"/>
      <sheetName val="Link Out"/>
      <sheetName val="Inc Statment - SCH C.1"/>
      <sheetName val="MSFR Inc Stmt by Acct - SCH C.2"/>
      <sheetName val="MSFR IS Adjust D.1"/>
      <sheetName val="MSFR IS Adjust Support D-2"/>
      <sheetName val="D-3"/>
    </sheetNames>
    <sheetDataSet>
      <sheetData sheetId="0"/>
      <sheetData sheetId="1"/>
      <sheetData sheetId="2">
        <row r="7">
          <cell r="G7">
            <v>162484250.92000002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62"/>
  <sheetViews>
    <sheetView zoomScale="80" zoomScaleNormal="80" workbookViewId="0">
      <selection activeCell="Q61" sqref="F61:Q67"/>
    </sheetView>
  </sheetViews>
  <sheetFormatPr defaultColWidth="9.140625" defaultRowHeight="15"/>
  <cols>
    <col min="1" max="1" width="23.5703125" customWidth="1"/>
    <col min="2" max="2" width="25.28515625" bestFit="1" customWidth="1"/>
    <col min="3" max="3" width="17.28515625" customWidth="1"/>
    <col min="4" max="4" width="39.85546875" bestFit="1" customWidth="1"/>
    <col min="5" max="5" width="13.42578125" customWidth="1"/>
    <col min="6" max="6" width="15" customWidth="1"/>
    <col min="7" max="7" width="15.85546875" customWidth="1"/>
    <col min="8" max="8" width="15.28515625" customWidth="1"/>
    <col min="9" max="9" width="11.42578125" customWidth="1"/>
    <col min="10" max="10" width="6" customWidth="1"/>
    <col min="11" max="12" width="12.85546875" bestFit="1" customWidth="1"/>
    <col min="13" max="15" width="11.28515625" bestFit="1" customWidth="1"/>
    <col min="16" max="16" width="21.42578125" customWidth="1"/>
    <col min="17" max="17" width="11.28515625" bestFit="1" customWidth="1"/>
    <col min="18" max="18" width="10.28515625" bestFit="1" customWidth="1"/>
    <col min="19" max="19" width="12.85546875" bestFit="1" customWidth="1"/>
    <col min="20" max="21" width="11.28515625" bestFit="1" customWidth="1"/>
    <col min="22" max="22" width="10.28515625" bestFit="1" customWidth="1"/>
    <col min="23" max="23" width="12.28515625" bestFit="1" customWidth="1"/>
    <col min="24" max="25" width="13.85546875" bestFit="1" customWidth="1"/>
    <col min="26" max="26" width="10.5703125" bestFit="1" customWidth="1"/>
    <col min="29" max="29" width="8.7109375" bestFit="1" customWidth="1"/>
  </cols>
  <sheetData>
    <row r="1" spans="1:5">
      <c r="A1" t="str">
        <f>'[1]Rate Case Constants'!$C$9</f>
        <v>Kentucky American Water Company</v>
      </c>
    </row>
    <row r="2" spans="1:5">
      <c r="A2" t="str">
        <f>'[1]Rate Case Constants'!$C$10</f>
        <v>KENTUCKY AMERICAN WATER COMPANY</v>
      </c>
    </row>
    <row r="3" spans="1:5">
      <c r="A3" t="str">
        <f>'[1]Rate Case Constants'!$C$11</f>
        <v>Case No. 2026-00094</v>
      </c>
    </row>
    <row r="4" spans="1:5">
      <c r="A4" s="45">
        <f>'[1]Rate Case Constants'!$C$12</f>
        <v>46265</v>
      </c>
      <c r="B4" s="45"/>
    </row>
    <row r="5" spans="1:5">
      <c r="A5" s="45">
        <f>'[1]Rate Case Constants'!$C$13</f>
        <v>46752</v>
      </c>
      <c r="B5" s="46"/>
    </row>
    <row r="6" spans="1:5">
      <c r="A6" s="45" t="str">
        <f>'[1]Rate Case Constants'!$C$14</f>
        <v>For the 12 Months Ending December 31, 2027</v>
      </c>
      <c r="B6" s="46"/>
    </row>
    <row r="7" spans="1:5">
      <c r="A7" t="str">
        <f>'[1]Rate Case Constants'!$C$15</f>
        <v>Base Year (12 Months Ending August 31, 2026)</v>
      </c>
      <c r="B7" t="str">
        <f>'[1]Rate Case Constants'!$D$15</f>
        <v>Base Year at August 31, 2026</v>
      </c>
      <c r="C7" t="str">
        <f>'[1]Rate Case Constants'!$E$15</f>
        <v>Base Year for the 12 Months Ending August 31, 2026</v>
      </c>
    </row>
    <row r="8" spans="1:5">
      <c r="A8" t="str">
        <f>'[1]Rate Case Constants'!$C$16</f>
        <v>Base Year Adjustment</v>
      </c>
    </row>
    <row r="9" spans="1:5">
      <c r="A9" t="str">
        <f>'[1]Rate Case Constants'!$C$17</f>
        <v>Forecast Year (12 Months Ending December 31, 2027)</v>
      </c>
      <c r="B9" t="str">
        <f>'[1]Rate Case Constants'!$D$17</f>
        <v>Forecast Year at December 31, 2027</v>
      </c>
      <c r="C9" t="str">
        <f>'[1]Rate Case Constants'!$E$17</f>
        <v>Forecasted Year at Present Rates</v>
      </c>
      <c r="E9" t="str">
        <f>'[1]Rate Case Constants'!$F$17</f>
        <v>Allocated Forecast Year at December 31, 2027</v>
      </c>
    </row>
    <row r="10" spans="1:5">
      <c r="A10" t="str">
        <f>'[1]Rate Case Constants'!$C$18</f>
        <v>Attrition Year Adjustment at Present Rates:</v>
      </c>
    </row>
    <row r="11" spans="1:5">
      <c r="A11" s="47" t="str">
        <f>'[1]Rate Case Constants'!$C$19</f>
        <v>Attrition Year at Present Rates</v>
      </c>
      <c r="B11" s="47"/>
    </row>
    <row r="12" spans="1:5">
      <c r="A12" s="47" t="str">
        <f>'[1]Rate Case Constants'!$C$20</f>
        <v>Adjustments for Proposed Rates:</v>
      </c>
      <c r="B12" s="47"/>
    </row>
    <row r="13" spans="1:5">
      <c r="A13" s="47" t="str">
        <f>'[1]Rate Case Constants'!$C$21</f>
        <v>Attrition Year at Proposed Rates</v>
      </c>
      <c r="B13" s="47"/>
    </row>
    <row r="15" spans="1:5">
      <c r="A15" s="13" t="str">
        <f>'[1]Rate Case Constants'!$C$24</f>
        <v>Type of Filing: __X__ Original  _____ Updated  _____ Revised</v>
      </c>
      <c r="B15" s="13"/>
    </row>
    <row r="16" spans="1:5">
      <c r="A16" s="13" t="str">
        <f>'[1]Rate Case Constants'!$C$25</f>
        <v>Type of Filing: _____ Original  __X__ Updated  _____ Revised</v>
      </c>
      <c r="B16" s="13"/>
    </row>
    <row r="17" spans="1:6">
      <c r="A17" s="13" t="str">
        <f>'[1]Rate Case Constants'!$C$26</f>
        <v>Type of Filing: _____ Original  _____ Updated  __X__ Revised</v>
      </c>
      <c r="B17" s="13"/>
    </row>
    <row r="19" spans="1:6">
      <c r="A19" s="13" t="str">
        <f>'[1]Rate Case Constants'!$A$30</f>
        <v>Witness Responsible:</v>
      </c>
      <c r="B19" s="13"/>
    </row>
    <row r="20" spans="1:6">
      <c r="A20" t="str">
        <f>'[1]Rate Case Constants'!$C$34</f>
        <v>Witness Responsible:   Robert Prendergast</v>
      </c>
    </row>
    <row r="22" spans="1:6">
      <c r="A22" s="1" t="str">
        <f>'[1]Link Out WP'!$D$59</f>
        <v>Postage, Printing, and Stationary</v>
      </c>
      <c r="B22" s="1"/>
    </row>
    <row r="23" spans="1:6">
      <c r="A23" s="1" t="str">
        <f>CONCATENATE(A8, " ", A22)</f>
        <v>Base Year Adjustment Postage, Printing, and Stationary</v>
      </c>
      <c r="B23" s="1"/>
    </row>
    <row r="24" spans="1:6">
      <c r="A24" s="1"/>
      <c r="B24" s="1"/>
    </row>
    <row r="25" spans="1:6">
      <c r="A25" s="1" t="str">
        <f>'[1]Link Out WP'!$F$59</f>
        <v>W/P - 3-15</v>
      </c>
      <c r="B25" s="1"/>
    </row>
    <row r="26" spans="1:6">
      <c r="A26" s="1" t="str">
        <f>'[1]Link Out Filing Exhibits'!$M$80</f>
        <v>Schedule D-2</v>
      </c>
    </row>
    <row r="27" spans="1:6">
      <c r="A27" s="1"/>
    </row>
    <row r="28" spans="1:6">
      <c r="A28" s="13" t="s">
        <v>52</v>
      </c>
      <c r="F28" s="22"/>
    </row>
    <row r="29" spans="1:6">
      <c r="A29" s="48" t="str">
        <f>"Revenue "&amp;A6</f>
        <v>Revenue For the 12 Months Ending December 31, 2027</v>
      </c>
      <c r="B29" s="6">
        <f>'[2]Link Out'!$G$7</f>
        <v>162484250.92000002</v>
      </c>
    </row>
    <row r="30" spans="1:6">
      <c r="A30" t="s">
        <v>25</v>
      </c>
      <c r="B30" s="16"/>
    </row>
    <row r="31" spans="1:6">
      <c r="B31" s="16"/>
    </row>
    <row r="32" spans="1:6">
      <c r="A32" s="13" t="s">
        <v>53</v>
      </c>
      <c r="B32" s="16"/>
      <c r="F32" s="22"/>
    </row>
    <row r="33" spans="1:16">
      <c r="A33" s="47"/>
      <c r="B33" s="16"/>
      <c r="F33" s="22"/>
    </row>
    <row r="34" spans="1:16">
      <c r="A34" s="13" t="s">
        <v>24</v>
      </c>
      <c r="F34" s="22"/>
    </row>
    <row r="35" spans="1:16">
      <c r="A35" s="47" t="str">
        <f>'[1]Rate Case Constants'!$A$48</f>
        <v>Water Customers 12/31/25</v>
      </c>
      <c r="B35" s="49">
        <f>'[1]Rate Case Constants'!$C$48</f>
        <v>140429</v>
      </c>
      <c r="F35" s="22"/>
    </row>
    <row r="36" spans="1:16">
      <c r="A36" s="47" t="str">
        <f>'[1]Rate Case Constants'!$A$49</f>
        <v>Wastewater Customers 12/31/25</v>
      </c>
      <c r="B36" s="50">
        <f>'[1]Rate Case Constants'!$C$49</f>
        <v>1352</v>
      </c>
      <c r="F36" s="22"/>
    </row>
    <row r="37" spans="1:16">
      <c r="A37" s="47" t="str">
        <f>'[1]Rate Case Constants'!$A$50</f>
        <v>Total Customer Connections</v>
      </c>
      <c r="B37" s="49">
        <f>'[1]Rate Case Constants'!$C$50</f>
        <v>141781</v>
      </c>
      <c r="F37" s="22"/>
    </row>
    <row r="38" spans="1:16">
      <c r="A38" s="47" t="str">
        <f>'[1]Rate Case Constants'!$A$51</f>
        <v>Less Dual Customers</v>
      </c>
      <c r="B38" s="50">
        <f>'[1]Rate Case Constants'!$C$51</f>
        <v>-1264</v>
      </c>
      <c r="F38" s="22"/>
    </row>
    <row r="39" spans="1:16">
      <c r="A39" s="47"/>
      <c r="B39" s="49">
        <f>'[1]Rate Case Constants'!$C$52</f>
        <v>140517</v>
      </c>
      <c r="F39" s="22"/>
    </row>
    <row r="40" spans="1:16">
      <c r="A40" s="47"/>
      <c r="B40" s="51"/>
      <c r="F40" s="22"/>
    </row>
    <row r="41" spans="1:16">
      <c r="A41" s="47" t="str">
        <f>'[1]Rate Case Constants'!$A$54</f>
        <v>Water Percentage</v>
      </c>
      <c r="B41" s="52">
        <f>'[1]Rate Case Constants'!$C$54</f>
        <v>0.99937374125550649</v>
      </c>
      <c r="F41" s="22"/>
    </row>
    <row r="42" spans="1:16">
      <c r="A42" s="47" t="str">
        <f>'[1]Rate Case Constants'!$A$55</f>
        <v>Wastewater Percentage</v>
      </c>
      <c r="B42" s="52">
        <f>'[1]Rate Case Constants'!$C$55</f>
        <v>6.2625874449351304E-4</v>
      </c>
      <c r="F42" s="22"/>
    </row>
    <row r="43" spans="1:16">
      <c r="A43" s="47"/>
      <c r="F43" s="22"/>
    </row>
    <row r="45" spans="1:16">
      <c r="A45" s="1" t="s">
        <v>23</v>
      </c>
    </row>
    <row r="46" spans="1:16" ht="30">
      <c r="A46" s="53" t="s">
        <v>16</v>
      </c>
      <c r="B46" s="53" t="s">
        <v>8</v>
      </c>
      <c r="C46" s="53" t="s">
        <v>9</v>
      </c>
      <c r="D46" s="53" t="s">
        <v>4</v>
      </c>
      <c r="E46" s="5" t="s">
        <v>10</v>
      </c>
      <c r="F46" s="28" t="s">
        <v>29</v>
      </c>
      <c r="G46" s="28" t="s">
        <v>30</v>
      </c>
      <c r="H46" s="28" t="s">
        <v>31</v>
      </c>
      <c r="I46" s="15" t="s">
        <v>20</v>
      </c>
      <c r="K46" s="15" t="s">
        <v>21</v>
      </c>
      <c r="L46" s="15" t="s">
        <v>22</v>
      </c>
      <c r="M46" s="15" t="s">
        <v>27</v>
      </c>
      <c r="N46" s="15" t="s">
        <v>28</v>
      </c>
      <c r="O46" s="15" t="s">
        <v>32</v>
      </c>
      <c r="P46" s="43" t="s">
        <v>48</v>
      </c>
    </row>
    <row r="47" spans="1:16">
      <c r="F47" s="4"/>
      <c r="G47" s="4"/>
      <c r="H47" s="4"/>
    </row>
    <row r="48" spans="1:16">
      <c r="A48" t="str">
        <f>_xlfn.XLOOKUP($C48,'[1]Link Out Inc Stmt'!$C:$C,'[1]Link Out Inc Stmt'!$A:$A,"")</f>
        <v>P26</v>
      </c>
      <c r="B48" t="str">
        <f>_xlfn.XLOOKUP($C48,'[1]Link Out Inc Stmt'!$C:$C,'[1]Link Out Inc Stmt'!$B:$B,"")</f>
        <v>Postage, printing and stationary</v>
      </c>
      <c r="C48" s="54">
        <v>52562500</v>
      </c>
      <c r="D48" t="str">
        <f>_xlfn.XLOOKUP($C48,'[1]Link Out Inc Stmt'!$C:$C,'[1]Link Out Inc Stmt'!$D:$D,"")</f>
        <v>Overnight Shipping - Natural Account</v>
      </c>
      <c r="E48">
        <f>_xlfn.XLOOKUP($C48,'[1]Link Out Inc Stmt'!$C:$C,'[1]Link Out Inc Stmt'!$E:$E,"")</f>
        <v>675.8</v>
      </c>
      <c r="F48" s="56">
        <f>_xlfn.XLOOKUP($C48,'[1]Link Out Inc Stmt'!$C:$C,'[1]Link Out Inc Stmt'!$K:$K,"")</f>
        <v>0</v>
      </c>
      <c r="G48" t="str">
        <f>_xlfn.XLOOKUP($C48,'[1]Link Out Inc Stmt'!$C:$C,'[1]Link Out Inc Stmt'!$L:$L,"")</f>
        <v>Pending Actual</v>
      </c>
      <c r="H48" s="56">
        <f>'Link Out'!D8</f>
        <v>0</v>
      </c>
      <c r="I48" s="56">
        <f>IF(G48="Pending Actual",F48+H48,F48+G48)</f>
        <v>0</v>
      </c>
      <c r="J48" s="56"/>
      <c r="K48" s="56">
        <f>_xlfn.XLOOKUP($C48,'[1]Link Out Inc Stmt'!$C:$C,'[1]Link Out Inc Stmt'!$F:$F,"")</f>
        <v>0</v>
      </c>
      <c r="L48" s="56">
        <f>_xlfn.XLOOKUP($C48,'[1]Link Out Inc Stmt'!$C:$C,'[1]Link Out Inc Stmt'!$G:$G,"")</f>
        <v>0</v>
      </c>
      <c r="M48" s="56">
        <f>_xlfn.XLOOKUP($C48,'[1]Link Out Inc Stmt'!$C:$C,'[1]Link Out Inc Stmt'!$H:$H,"")</f>
        <v>0</v>
      </c>
      <c r="N48" s="56">
        <f>_xlfn.XLOOKUP($C48,'[1]Link Out Inc Stmt'!$C:$C,'[1]Link Out Inc Stmt'!$I:$I,"")</f>
        <v>0</v>
      </c>
      <c r="O48" s="56">
        <f>_xlfn.XLOOKUP($C48,'[1]Link Out Inc Stmt'!$C:$C,'[1]Link Out Inc Stmt'!$J:$J,"")</f>
        <v>0</v>
      </c>
      <c r="P48" s="57">
        <v>0</v>
      </c>
    </row>
    <row r="49" spans="1:16">
      <c r="A49" t="str">
        <f>_xlfn.XLOOKUP($C49,'[1]Link Out Inc Stmt'!$C:$C,'[1]Link Out Inc Stmt'!$A:$A,"")</f>
        <v>P26</v>
      </c>
      <c r="B49" t="str">
        <f>_xlfn.XLOOKUP($C49,'[1]Link Out Inc Stmt'!$C:$C,'[1]Link Out Inc Stmt'!$B:$B,"")</f>
        <v>Postage, printing and stationary</v>
      </c>
      <c r="C49" s="55">
        <v>52562511</v>
      </c>
      <c r="D49" t="str">
        <f>_xlfn.XLOOKUP($C49,'[1]Link Out Inc Stmt'!$C:$C,'[1]Link Out Inc Stmt'!$D:$D,"")</f>
        <v>Overnight Shipping - Source of Supply</v>
      </c>
      <c r="E49">
        <f>_xlfn.XLOOKUP($C49,'[1]Link Out Inc Stmt'!$C:$C,'[1]Link Out Inc Stmt'!$E:$E,"")</f>
        <v>675.1</v>
      </c>
      <c r="F49" s="61">
        <f>_xlfn.XLOOKUP($C49,'[1]Link Out Inc Stmt'!$C:$C,'[1]Link Out Inc Stmt'!$K:$K,"")</f>
        <v>0</v>
      </c>
      <c r="G49" t="str">
        <f>_xlfn.XLOOKUP($C49,'[1]Link Out Inc Stmt'!$C:$C,'[1]Link Out Inc Stmt'!$L:$L,"")</f>
        <v>Pending Actual</v>
      </c>
      <c r="H49" s="61">
        <f>'Link Out'!D9</f>
        <v>0</v>
      </c>
      <c r="I49" s="61">
        <f t="shared" ref="I49:I55" si="0">IF(G49="Pending Actual",F49+H49,F49+G49)</f>
        <v>0</v>
      </c>
      <c r="J49" s="61"/>
      <c r="K49" s="61">
        <f>_xlfn.XLOOKUP($C49,'[1]Link Out Inc Stmt'!$C:$C,'[1]Link Out Inc Stmt'!$F:$F,"")</f>
        <v>0</v>
      </c>
      <c r="L49" s="61">
        <f>_xlfn.XLOOKUP($C49,'[1]Link Out Inc Stmt'!$C:$C,'[1]Link Out Inc Stmt'!$G:$G,"")</f>
        <v>13.32</v>
      </c>
      <c r="M49" s="61">
        <f>_xlfn.XLOOKUP($C49,'[1]Link Out Inc Stmt'!$C:$C,'[1]Link Out Inc Stmt'!$H:$H,"")</f>
        <v>2.4</v>
      </c>
      <c r="N49" s="61">
        <f>_xlfn.XLOOKUP($C49,'[1]Link Out Inc Stmt'!$C:$C,'[1]Link Out Inc Stmt'!$I:$I,"")</f>
        <v>0</v>
      </c>
      <c r="O49" s="61">
        <f>_xlfn.XLOOKUP($C49,'[1]Link Out Inc Stmt'!$C:$C,'[1]Link Out Inc Stmt'!$J:$J,"")</f>
        <v>0</v>
      </c>
      <c r="P49" s="16">
        <v>0.79999999999999993</v>
      </c>
    </row>
    <row r="50" spans="1:16">
      <c r="A50" t="str">
        <f>_xlfn.XLOOKUP($C50,'[1]Link Out Inc Stmt'!$C:$C,'[1]Link Out Inc Stmt'!$A:$A,"")</f>
        <v>P26</v>
      </c>
      <c r="B50" t="str">
        <f>_xlfn.XLOOKUP($C50,'[1]Link Out Inc Stmt'!$C:$C,'[1]Link Out Inc Stmt'!$B:$B,"")</f>
        <v>Postage, printing and stationary</v>
      </c>
      <c r="C50" s="55">
        <v>52562513</v>
      </c>
      <c r="D50" t="str">
        <f>_xlfn.XLOOKUP($C50,'[1]Link Out Inc Stmt'!$C:$C,'[1]Link Out Inc Stmt'!$D:$D,"")</f>
        <v>Overnight Shipping - Water Treatment</v>
      </c>
      <c r="E50">
        <f>_xlfn.XLOOKUP($C50,'[1]Link Out Inc Stmt'!$C:$C,'[1]Link Out Inc Stmt'!$E:$E,"")</f>
        <v>675.3</v>
      </c>
      <c r="F50" s="61">
        <f>_xlfn.XLOOKUP($C50,'[1]Link Out Inc Stmt'!$C:$C,'[1]Link Out Inc Stmt'!$K:$K,"")</f>
        <v>4278.41</v>
      </c>
      <c r="G50" t="str">
        <f>_xlfn.XLOOKUP($C50,'[1]Link Out Inc Stmt'!$C:$C,'[1]Link Out Inc Stmt'!$L:$L,"")</f>
        <v>Pending Actual</v>
      </c>
      <c r="H50" s="61">
        <f>'Link Out'!D10</f>
        <v>5250.76</v>
      </c>
      <c r="I50" s="61">
        <f t="shared" si="0"/>
        <v>9529.17</v>
      </c>
      <c r="J50" s="61"/>
      <c r="K50" s="61">
        <f>_xlfn.XLOOKUP($C50,'[1]Link Out Inc Stmt'!$C:$C,'[1]Link Out Inc Stmt'!$F:$F,"")</f>
        <v>12568.99</v>
      </c>
      <c r="L50" s="61">
        <f>_xlfn.XLOOKUP($C50,'[1]Link Out Inc Stmt'!$C:$C,'[1]Link Out Inc Stmt'!$G:$G,"")</f>
        <v>9710.24</v>
      </c>
      <c r="M50" s="61">
        <f>_xlfn.XLOOKUP($C50,'[1]Link Out Inc Stmt'!$C:$C,'[1]Link Out Inc Stmt'!$H:$H,"")</f>
        <v>14722.26</v>
      </c>
      <c r="N50" s="61">
        <f>_xlfn.XLOOKUP($C50,'[1]Link Out Inc Stmt'!$C:$C,'[1]Link Out Inc Stmt'!$I:$I,"")</f>
        <v>7814.61</v>
      </c>
      <c r="O50" s="61">
        <f>_xlfn.XLOOKUP($C50,'[1]Link Out Inc Stmt'!$C:$C,'[1]Link Out Inc Stmt'!$J:$J,"")</f>
        <v>10501.52</v>
      </c>
      <c r="P50" s="16">
        <v>11012.796666666667</v>
      </c>
    </row>
    <row r="51" spans="1:16">
      <c r="A51" t="str">
        <f>_xlfn.XLOOKUP($C51,'[1]Link Out Inc Stmt'!$C:$C,'[1]Link Out Inc Stmt'!$A:$A,"")</f>
        <v>P26</v>
      </c>
      <c r="B51" t="str">
        <f>_xlfn.XLOOKUP($C51,'[1]Link Out Inc Stmt'!$C:$C,'[1]Link Out Inc Stmt'!$B:$B,"")</f>
        <v>Postage, printing and stationary</v>
      </c>
      <c r="C51" s="55">
        <v>52562514</v>
      </c>
      <c r="D51" t="str">
        <f>_xlfn.XLOOKUP($C51,'[1]Link Out Inc Stmt'!$C:$C,'[1]Link Out Inc Stmt'!$D:$D,"")</f>
        <v>Overnight Shipping - Transmission &amp; Distribution</v>
      </c>
      <c r="E51">
        <f>_xlfn.XLOOKUP($C51,'[1]Link Out Inc Stmt'!$C:$C,'[1]Link Out Inc Stmt'!$E:$E,"")</f>
        <v>675.5</v>
      </c>
      <c r="F51" s="61">
        <f>_xlfn.XLOOKUP($C51,'[1]Link Out Inc Stmt'!$C:$C,'[1]Link Out Inc Stmt'!$K:$K,"")</f>
        <v>249.97</v>
      </c>
      <c r="G51" t="str">
        <f>_xlfn.XLOOKUP($C51,'[1]Link Out Inc Stmt'!$C:$C,'[1]Link Out Inc Stmt'!$L:$L,"")</f>
        <v>Pending Actual</v>
      </c>
      <c r="H51" s="61">
        <f>'Link Out'!D11</f>
        <v>187.39</v>
      </c>
      <c r="I51" s="61">
        <f t="shared" si="0"/>
        <v>437.36</v>
      </c>
      <c r="J51" s="61"/>
      <c r="K51" s="61">
        <f>_xlfn.XLOOKUP($C51,'[1]Link Out Inc Stmt'!$C:$C,'[1]Link Out Inc Stmt'!$F:$F,"")</f>
        <v>58.21</v>
      </c>
      <c r="L51" s="61">
        <f>_xlfn.XLOOKUP($C51,'[1]Link Out Inc Stmt'!$C:$C,'[1]Link Out Inc Stmt'!$G:$G,"")</f>
        <v>204.5</v>
      </c>
      <c r="M51" s="61">
        <f>_xlfn.XLOOKUP($C51,'[1]Link Out Inc Stmt'!$C:$C,'[1]Link Out Inc Stmt'!$H:$H,"")</f>
        <v>0</v>
      </c>
      <c r="N51" s="61">
        <f>_xlfn.XLOOKUP($C51,'[1]Link Out Inc Stmt'!$C:$C,'[1]Link Out Inc Stmt'!$I:$I,"")</f>
        <v>227.64</v>
      </c>
      <c r="O51" s="61">
        <f>_xlfn.XLOOKUP($C51,'[1]Link Out Inc Stmt'!$C:$C,'[1]Link Out Inc Stmt'!$J:$J,"")</f>
        <v>374.78</v>
      </c>
      <c r="P51" s="16">
        <v>200.80666666666664</v>
      </c>
    </row>
    <row r="52" spans="1:16">
      <c r="A52" t="str">
        <f>_xlfn.XLOOKUP($C52,'[1]Link Out Inc Stmt'!$C:$C,'[1]Link Out Inc Stmt'!$A:$A,"")</f>
        <v>P26</v>
      </c>
      <c r="B52" t="str">
        <f>_xlfn.XLOOKUP($C52,'[1]Link Out Inc Stmt'!$C:$C,'[1]Link Out Inc Stmt'!$B:$B,"")</f>
        <v>Postage, printing and stationary</v>
      </c>
      <c r="C52" s="55">
        <v>52562516</v>
      </c>
      <c r="D52" t="str">
        <f>_xlfn.XLOOKUP($C52,'[1]Link Out Inc Stmt'!$C:$C,'[1]Link Out Inc Stmt'!$D:$D,"")</f>
        <v>Overnight Shipping - Admin &amp; General</v>
      </c>
      <c r="E52">
        <f>_xlfn.XLOOKUP($C52,'[1]Link Out Inc Stmt'!$C:$C,'[1]Link Out Inc Stmt'!$E:$E,"")</f>
        <v>675.8</v>
      </c>
      <c r="F52" s="61">
        <f>_xlfn.XLOOKUP($C52,'[1]Link Out Inc Stmt'!$C:$C,'[1]Link Out Inc Stmt'!$K:$K,"")</f>
        <v>339.78999999999996</v>
      </c>
      <c r="G52" t="str">
        <f>_xlfn.XLOOKUP($C52,'[1]Link Out Inc Stmt'!$C:$C,'[1]Link Out Inc Stmt'!$L:$L,"")</f>
        <v>Pending Actual</v>
      </c>
      <c r="H52" s="61">
        <f>'Link Out'!D12</f>
        <v>341.79499999999996</v>
      </c>
      <c r="I52" s="61">
        <f t="shared" si="0"/>
        <v>681.58499999999992</v>
      </c>
      <c r="J52" s="61"/>
      <c r="K52" s="61">
        <f>_xlfn.XLOOKUP($C52,'[1]Link Out Inc Stmt'!$C:$C,'[1]Link Out Inc Stmt'!$F:$F,"")</f>
        <v>1501.37</v>
      </c>
      <c r="L52" s="61">
        <f>_xlfn.XLOOKUP($C52,'[1]Link Out Inc Stmt'!$C:$C,'[1]Link Out Inc Stmt'!$G:$G,"")</f>
        <v>1640.55</v>
      </c>
      <c r="M52" s="61">
        <f>_xlfn.XLOOKUP($C52,'[1]Link Out Inc Stmt'!$C:$C,'[1]Link Out Inc Stmt'!$H:$H,"")</f>
        <v>2119.84</v>
      </c>
      <c r="N52" s="61">
        <f>_xlfn.XLOOKUP($C52,'[1]Link Out Inc Stmt'!$C:$C,'[1]Link Out Inc Stmt'!$I:$I,"")</f>
        <v>1640.98</v>
      </c>
      <c r="O52" s="61">
        <f>_xlfn.XLOOKUP($C52,'[1]Link Out Inc Stmt'!$C:$C,'[1]Link Out Inc Stmt'!$J:$J,"")</f>
        <v>683.58999999999992</v>
      </c>
      <c r="P52" s="16">
        <v>1481.47</v>
      </c>
    </row>
    <row r="53" spans="1:16">
      <c r="A53" t="str">
        <f>_xlfn.XLOOKUP($C53,'[1]Link Out Inc Stmt'!$C:$C,'[1]Link Out Inc Stmt'!$A:$A,"")</f>
        <v>P26</v>
      </c>
      <c r="B53" t="str">
        <f>_xlfn.XLOOKUP($C53,'[1]Link Out Inc Stmt'!$C:$C,'[1]Link Out Inc Stmt'!$B:$B,"")</f>
        <v>Postage, printing and stationary</v>
      </c>
      <c r="C53" s="55">
        <v>52566000</v>
      </c>
      <c r="D53" t="str">
        <f>_xlfn.XLOOKUP($C53,'[1]Link Out Inc Stmt'!$C:$C,'[1]Link Out Inc Stmt'!$D:$D,"")</f>
        <v>Postage - Natural Account</v>
      </c>
      <c r="E53">
        <f>_xlfn.XLOOKUP($C53,'[1]Link Out Inc Stmt'!$C:$C,'[1]Link Out Inc Stmt'!$E:$E,"")</f>
        <v>675.8</v>
      </c>
      <c r="F53" s="61">
        <f>_xlfn.XLOOKUP($C53,'[1]Link Out Inc Stmt'!$C:$C,'[1]Link Out Inc Stmt'!$K:$K,"")</f>
        <v>0</v>
      </c>
      <c r="G53" t="str">
        <f>_xlfn.XLOOKUP($C53,'[1]Link Out Inc Stmt'!$C:$C,'[1]Link Out Inc Stmt'!$L:$L,"")</f>
        <v>Pending Actual</v>
      </c>
      <c r="H53" s="61">
        <f>'Link Out'!D13</f>
        <v>0</v>
      </c>
      <c r="I53" s="61">
        <f t="shared" si="0"/>
        <v>0</v>
      </c>
      <c r="J53" s="61"/>
      <c r="K53" s="61">
        <f>_xlfn.XLOOKUP($C53,'[1]Link Out Inc Stmt'!$C:$C,'[1]Link Out Inc Stmt'!$F:$F,"")</f>
        <v>0</v>
      </c>
      <c r="L53" s="61">
        <f>_xlfn.XLOOKUP($C53,'[1]Link Out Inc Stmt'!$C:$C,'[1]Link Out Inc Stmt'!$G:$G,"")</f>
        <v>0</v>
      </c>
      <c r="M53" s="61">
        <f>_xlfn.XLOOKUP($C53,'[1]Link Out Inc Stmt'!$C:$C,'[1]Link Out Inc Stmt'!$H:$H,"")</f>
        <v>0</v>
      </c>
      <c r="N53" s="61">
        <f>_xlfn.XLOOKUP($C53,'[1]Link Out Inc Stmt'!$C:$C,'[1]Link Out Inc Stmt'!$I:$I,"")</f>
        <v>0</v>
      </c>
      <c r="O53" s="61">
        <f>_xlfn.XLOOKUP($C53,'[1]Link Out Inc Stmt'!$C:$C,'[1]Link Out Inc Stmt'!$J:$J,"")</f>
        <v>0</v>
      </c>
      <c r="P53" s="16">
        <v>0</v>
      </c>
    </row>
    <row r="54" spans="1:16">
      <c r="A54" t="str">
        <f>_xlfn.XLOOKUP($C54,'[1]Link Out Inc Stmt'!$C:$C,'[1]Link Out Inc Stmt'!$A:$A,"")</f>
        <v>P26</v>
      </c>
      <c r="B54" t="str">
        <f>_xlfn.XLOOKUP($C54,'[1]Link Out Inc Stmt'!$C:$C,'[1]Link Out Inc Stmt'!$B:$B,"")</f>
        <v>Postage, printing and stationary</v>
      </c>
      <c r="C54" s="55">
        <v>52566016</v>
      </c>
      <c r="D54" t="str">
        <f>_xlfn.XLOOKUP($C54,'[1]Link Out Inc Stmt'!$C:$C,'[1]Link Out Inc Stmt'!$D:$D,"")</f>
        <v>Postage - Admin &amp; General</v>
      </c>
      <c r="E54">
        <f>_xlfn.XLOOKUP($C54,'[1]Link Out Inc Stmt'!$C:$C,'[1]Link Out Inc Stmt'!$E:$E,"")</f>
        <v>675.8</v>
      </c>
      <c r="F54" s="61">
        <f>_xlfn.XLOOKUP($C54,'[1]Link Out Inc Stmt'!$C:$C,'[1]Link Out Inc Stmt'!$K:$K,"")</f>
        <v>531.25</v>
      </c>
      <c r="G54" t="str">
        <f>_xlfn.XLOOKUP($C54,'[1]Link Out Inc Stmt'!$C:$C,'[1]Link Out Inc Stmt'!$L:$L,"")</f>
        <v>Pending Actual</v>
      </c>
      <c r="H54" s="61">
        <f>'Link Out'!D14</f>
        <v>1288.23</v>
      </c>
      <c r="I54" s="61">
        <f t="shared" si="0"/>
        <v>1819.48</v>
      </c>
      <c r="J54" s="61"/>
      <c r="K54" s="61">
        <f>_xlfn.XLOOKUP($C54,'[1]Link Out Inc Stmt'!$C:$C,'[1]Link Out Inc Stmt'!$F:$F,"")</f>
        <v>388.24</v>
      </c>
      <c r="L54" s="61">
        <f>_xlfn.XLOOKUP($C54,'[1]Link Out Inc Stmt'!$C:$C,'[1]Link Out Inc Stmt'!$G:$G,"")</f>
        <v>92.690000000000012</v>
      </c>
      <c r="M54" s="61">
        <f>_xlfn.XLOOKUP($C54,'[1]Link Out Inc Stmt'!$C:$C,'[1]Link Out Inc Stmt'!$H:$H,"")</f>
        <v>1525.55</v>
      </c>
      <c r="N54" s="61">
        <f>_xlfn.XLOOKUP($C54,'[1]Link Out Inc Stmt'!$C:$C,'[1]Link Out Inc Stmt'!$I:$I,"")</f>
        <v>35254.42</v>
      </c>
      <c r="O54" s="61">
        <f>_xlfn.XLOOKUP($C54,'[1]Link Out Inc Stmt'!$C:$C,'[1]Link Out Inc Stmt'!$J:$J,"")</f>
        <v>2576.46</v>
      </c>
      <c r="P54" s="16">
        <v>2931.3866666666659</v>
      </c>
    </row>
    <row r="55" spans="1:16">
      <c r="A55" t="str">
        <f>_xlfn.XLOOKUP($C55,'[1]Link Out Inc Stmt'!$C:$C,'[1]Link Out Inc Stmt'!$A:$A,"")</f>
        <v>P26</v>
      </c>
      <c r="B55" t="str">
        <f>_xlfn.XLOOKUP($C55,'[1]Link Out Inc Stmt'!$C:$C,'[1]Link Out Inc Stmt'!$B:$B,"")</f>
        <v>Postage, printing and stationary</v>
      </c>
      <c r="C55" s="55">
        <v>52566700</v>
      </c>
      <c r="D55" t="str">
        <f>_xlfn.XLOOKUP($C55,'[1]Link Out Inc Stmt'!$C:$C,'[1]Link Out Inc Stmt'!$D:$D,"")</f>
        <v>Printing</v>
      </c>
      <c r="E55">
        <f>_xlfn.XLOOKUP($C55,'[1]Link Out Inc Stmt'!$C:$C,'[1]Link Out Inc Stmt'!$E:$E,"")</f>
        <v>675.8</v>
      </c>
      <c r="F55" s="61">
        <f>_xlfn.XLOOKUP($C55,'[1]Link Out Inc Stmt'!$C:$C,'[1]Link Out Inc Stmt'!$K:$K,"")</f>
        <v>2833.54</v>
      </c>
      <c r="G55" t="str">
        <f>_xlfn.XLOOKUP($C55,'[1]Link Out Inc Stmt'!$C:$C,'[1]Link Out Inc Stmt'!$L:$L,"")</f>
        <v>Pending Actual</v>
      </c>
      <c r="H55" s="61">
        <f>'Link Out'!D15</f>
        <v>271.94499999999999</v>
      </c>
      <c r="I55" s="61">
        <f t="shared" si="0"/>
        <v>3105.4850000000001</v>
      </c>
      <c r="J55" s="61"/>
      <c r="K55" s="61">
        <f>_xlfn.XLOOKUP($C55,'[1]Link Out Inc Stmt'!$C:$C,'[1]Link Out Inc Stmt'!$F:$F,"")</f>
        <v>169.06</v>
      </c>
      <c r="L55" s="61">
        <f>_xlfn.XLOOKUP($C55,'[1]Link Out Inc Stmt'!$C:$C,'[1]Link Out Inc Stmt'!$G:$G,"")</f>
        <v>425.79999999999995</v>
      </c>
      <c r="M55" s="61">
        <f>_xlfn.XLOOKUP($C55,'[1]Link Out Inc Stmt'!$C:$C,'[1]Link Out Inc Stmt'!$H:$H,"")</f>
        <v>778.98</v>
      </c>
      <c r="N55" s="61">
        <f>_xlfn.XLOOKUP($C55,'[1]Link Out Inc Stmt'!$C:$C,'[1]Link Out Inc Stmt'!$I:$I,"")</f>
        <v>1921.6700000000003</v>
      </c>
      <c r="O55" s="61">
        <f>_xlfn.XLOOKUP($C55,'[1]Link Out Inc Stmt'!$C:$C,'[1]Link Out Inc Stmt'!$J:$J,"")</f>
        <v>543.89</v>
      </c>
      <c r="P55" s="16">
        <v>1081.5133333333333</v>
      </c>
    </row>
    <row r="56" spans="1:16">
      <c r="F56" s="57"/>
      <c r="H56" s="16"/>
      <c r="I56" s="16"/>
      <c r="J56" s="16"/>
      <c r="K56" s="16"/>
      <c r="L56" s="16"/>
      <c r="M56" s="16"/>
      <c r="N56" s="16"/>
      <c r="O56" s="16"/>
      <c r="P56" s="16"/>
    </row>
    <row r="57" spans="1:16">
      <c r="F57" s="58"/>
      <c r="G57" s="4"/>
      <c r="H57" s="58"/>
      <c r="I57" s="57"/>
      <c r="J57" s="57"/>
      <c r="K57" s="57"/>
      <c r="L57" s="57"/>
      <c r="M57" s="57"/>
      <c r="N57" s="57"/>
      <c r="O57" s="57"/>
      <c r="P57" s="57"/>
    </row>
    <row r="58" spans="1:16">
      <c r="F58" s="59">
        <f>SUM(F48:F57)</f>
        <v>8232.9599999999991</v>
      </c>
      <c r="G58" s="27">
        <f>SUM(G48:G57)</f>
        <v>0</v>
      </c>
      <c r="H58" s="59">
        <f>SUM(H48:H57)</f>
        <v>7340.1200000000008</v>
      </c>
      <c r="I58" s="60">
        <f>SUM(I48:I57)</f>
        <v>15573.08</v>
      </c>
      <c r="J58" s="57"/>
      <c r="K58" s="60">
        <f>SUM(K48:K57)</f>
        <v>14685.869999999999</v>
      </c>
      <c r="L58" s="60">
        <f>SUM(L48:L57)</f>
        <v>12087.099999999999</v>
      </c>
      <c r="M58" s="60">
        <f>SUM(M48:M57)</f>
        <v>19149.03</v>
      </c>
      <c r="N58" s="60">
        <f>SUM(N48:N57)</f>
        <v>46859.319999999992</v>
      </c>
      <c r="O58" s="60">
        <f>SUM(O48:O57)</f>
        <v>14680.240000000002</v>
      </c>
      <c r="P58" s="60">
        <f>SUM(P48:P55)</f>
        <v>16708.773333333331</v>
      </c>
    </row>
    <row r="59" spans="1:16">
      <c r="F59" s="57"/>
      <c r="H59" s="57"/>
      <c r="I59" s="57"/>
      <c r="J59" s="57"/>
      <c r="K59" s="57"/>
      <c r="L59" s="57"/>
      <c r="M59" s="57"/>
      <c r="N59" s="57"/>
      <c r="O59" s="57"/>
      <c r="P59" s="57"/>
    </row>
    <row r="62" spans="1:16">
      <c r="F62" s="24"/>
      <c r="H62" s="24"/>
      <c r="I62" s="24"/>
      <c r="K62" s="24"/>
      <c r="L62" s="24"/>
      <c r="M62" s="24"/>
      <c r="N62" s="24"/>
      <c r="O62" s="24"/>
      <c r="P62" s="24"/>
    </row>
  </sheetData>
  <printOptions horizontalCentered="1" verticalCentered="1"/>
  <pageMargins left="0.75" right="0.75" top="0.75" bottom="0.75" header="0.3" footer="0.3"/>
  <pageSetup scale="45" orientation="landscape" blackAndWhite="1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30"/>
  <sheetViews>
    <sheetView zoomScaleNormal="100" workbookViewId="0">
      <pane ySplit="1" topLeftCell="A2" activePane="bottomLeft" state="frozen"/>
      <selection activeCell="C49" sqref="C49"/>
      <selection pane="bottomLeft" activeCell="C49" sqref="C49"/>
    </sheetView>
  </sheetViews>
  <sheetFormatPr defaultColWidth="9.140625" defaultRowHeight="15"/>
  <cols>
    <col min="1" max="1" width="21.140625" bestFit="1" customWidth="1"/>
    <col min="2" max="2" width="25.85546875" bestFit="1" customWidth="1"/>
    <col min="3" max="3" width="16.5703125" bestFit="1" customWidth="1"/>
    <col min="4" max="4" width="18.140625" customWidth="1"/>
    <col min="5" max="5" width="16.28515625" customWidth="1"/>
    <col min="6" max="6" width="17" bestFit="1" customWidth="1"/>
    <col min="7" max="7" width="17" customWidth="1"/>
    <col min="8" max="8" width="12.7109375" bestFit="1" customWidth="1"/>
    <col min="9" max="9" width="11.5703125" bestFit="1" customWidth="1"/>
  </cols>
  <sheetData>
    <row r="1" spans="1:9" ht="55.15" customHeight="1">
      <c r="A1" s="3" t="s">
        <v>12</v>
      </c>
      <c r="B1" s="3" t="s">
        <v>1</v>
      </c>
      <c r="C1" s="3" t="s">
        <v>11</v>
      </c>
      <c r="D1" s="3" t="s">
        <v>47</v>
      </c>
      <c r="E1" s="7" t="str">
        <f>Exhibit!C13</f>
        <v>Base Year (12 Months Ending August 31, 2026)</v>
      </c>
      <c r="F1" s="7" t="str">
        <f>Exhibit!D13</f>
        <v>Adjustment for Forecast at Present Rates</v>
      </c>
      <c r="G1" s="7" t="str">
        <f>Exhibit!E13</f>
        <v>Forecast Year (12 Months Ending December 31, 2027)</v>
      </c>
      <c r="H1" s="3" t="s">
        <v>18</v>
      </c>
      <c r="I1" s="3" t="s">
        <v>19</v>
      </c>
    </row>
    <row r="2" spans="1:9">
      <c r="A2" s="4"/>
    </row>
    <row r="3" spans="1:9">
      <c r="A3" s="4" t="str">
        <f>'Link In'!A48</f>
        <v>P26</v>
      </c>
      <c r="B3" t="str">
        <f>'Link In'!A22</f>
        <v>Postage, Printing, and Stationary</v>
      </c>
      <c r="C3" t="str">
        <f>'Link In'!A26</f>
        <v>Schedule D-2</v>
      </c>
      <c r="D3" s="26">
        <f>0.5*'Link In'!O58</f>
        <v>7340.1200000000008</v>
      </c>
      <c r="E3" s="26">
        <f>ROUND(Exhibit!C15,0)</f>
        <v>15573</v>
      </c>
      <c r="F3" s="26">
        <f>ROUND(Exhibit!D15,0)</f>
        <v>1136</v>
      </c>
      <c r="G3" s="26">
        <f>ROUND(Exhibit!E15,0)</f>
        <v>16709</v>
      </c>
      <c r="H3" t="str">
        <f>Exhibit!F1</f>
        <v>W/P - 3-15</v>
      </c>
      <c r="I3" t="str">
        <f ca="1">Exhibit!F2</f>
        <v>O&amp;M\[KAWC 2026 Rate Case - Postage, Printing &amp; Stationary Exhibit.xlsx]Exhibit</v>
      </c>
    </row>
    <row r="4" spans="1:9">
      <c r="A4" s="4"/>
    </row>
    <row r="5" spans="1:9">
      <c r="A5" s="4"/>
    </row>
    <row r="6" spans="1:9">
      <c r="A6" s="4"/>
    </row>
    <row r="7" spans="1:9">
      <c r="A7" s="9" t="s">
        <v>5</v>
      </c>
    </row>
    <row r="8" spans="1:9">
      <c r="A8" s="4">
        <f>'Summary by Account'!A14</f>
        <v>52562500</v>
      </c>
      <c r="B8" s="10" t="str">
        <f>'Summary by Account'!B14</f>
        <v>Overnight Shipping - Natural Account</v>
      </c>
      <c r="C8" s="4"/>
      <c r="D8" s="30">
        <f>_xlfn.XLOOKUP(A8,'Link In'!$C$48:$C$55,'Link In'!$O$48:$O$55,"N/A")/2</f>
        <v>0</v>
      </c>
      <c r="E8" s="30">
        <f>ROUND('Summary by Account'!C14,2)</f>
        <v>0</v>
      </c>
      <c r="F8" s="30">
        <f>ROUND('Summary by Account'!D14,2)</f>
        <v>0</v>
      </c>
      <c r="G8" s="30">
        <f>ROUND('Summary by Account'!E14,2)</f>
        <v>0</v>
      </c>
    </row>
    <row r="9" spans="1:9">
      <c r="A9" s="4">
        <f>'Summary by Account'!A15</f>
        <v>52562511</v>
      </c>
      <c r="B9" s="10" t="str">
        <f>'Summary by Account'!B15</f>
        <v>Overnight Shipping - Source of Supply</v>
      </c>
      <c r="C9" s="4"/>
      <c r="D9" s="30">
        <f>_xlfn.XLOOKUP(A9,'Link In'!$C$48:$C$55,'Link In'!$O$48:$O$55,"N/A")/2</f>
        <v>0</v>
      </c>
      <c r="E9" s="30">
        <f>ROUND('Summary by Account'!C15,2)</f>
        <v>0</v>
      </c>
      <c r="F9" s="30">
        <f>ROUND('Summary by Account'!D15,2)</f>
        <v>0.8</v>
      </c>
      <c r="G9" s="30">
        <f>ROUND('Summary by Account'!E15,2)</f>
        <v>0.8</v>
      </c>
    </row>
    <row r="10" spans="1:9">
      <c r="A10" s="4">
        <f>'Summary by Account'!A16</f>
        <v>52562513</v>
      </c>
      <c r="B10" s="10" t="str">
        <f>'Summary by Account'!B16</f>
        <v>Overnight Shipping - Water Treatment</v>
      </c>
      <c r="C10" s="4"/>
      <c r="D10" s="30">
        <f>_xlfn.XLOOKUP(A10,'Link In'!$C$48:$C$55,'Link In'!$O$48:$O$55,"N/A")/2</f>
        <v>5250.76</v>
      </c>
      <c r="E10" s="30">
        <f>ROUND('Summary by Account'!C16,2)</f>
        <v>9529.17</v>
      </c>
      <c r="F10" s="30">
        <f>ROUND('Summary by Account'!D16,2)</f>
        <v>1483.63</v>
      </c>
      <c r="G10" s="30">
        <f>ROUND('Summary by Account'!E16,2)</f>
        <v>11012.8</v>
      </c>
    </row>
    <row r="11" spans="1:9">
      <c r="A11" s="4">
        <f>'Summary by Account'!A17</f>
        <v>52562514</v>
      </c>
      <c r="B11" s="10" t="str">
        <f>'Summary by Account'!B17</f>
        <v>Overnight Shipping - Transmission &amp; Distribution</v>
      </c>
      <c r="C11" s="4"/>
      <c r="D11" s="30">
        <f>_xlfn.XLOOKUP(A11,'Link In'!$C$48:$C$55,'Link In'!$O$48:$O$55,"N/A")/2</f>
        <v>187.39</v>
      </c>
      <c r="E11" s="30">
        <f>ROUND('Summary by Account'!C17,2)</f>
        <v>437.36</v>
      </c>
      <c r="F11" s="30">
        <f>ROUND('Summary by Account'!D17,2)</f>
        <v>-236.55</v>
      </c>
      <c r="G11" s="30">
        <f>ROUND('Summary by Account'!E17,2)</f>
        <v>200.81</v>
      </c>
    </row>
    <row r="12" spans="1:9">
      <c r="A12" s="4">
        <f>'Summary by Account'!A18</f>
        <v>52562516</v>
      </c>
      <c r="B12" s="10" t="str">
        <f>'Summary by Account'!B18</f>
        <v>Overnight Shipping - Admin &amp; General</v>
      </c>
      <c r="C12" s="4"/>
      <c r="D12" s="30">
        <f>_xlfn.XLOOKUP(A12,'Link In'!$C$48:$C$55,'Link In'!$O$48:$O$55,"N/A")/2</f>
        <v>341.79499999999996</v>
      </c>
      <c r="E12" s="30">
        <f>ROUND('Summary by Account'!C18,2)</f>
        <v>681.59</v>
      </c>
      <c r="F12" s="30">
        <f>ROUND('Summary by Account'!D18,2)</f>
        <v>799.89</v>
      </c>
      <c r="G12" s="30">
        <f>ROUND('Summary by Account'!E18,2)</f>
        <v>1481.47</v>
      </c>
    </row>
    <row r="13" spans="1:9">
      <c r="A13" s="4">
        <f>'Summary by Account'!A19</f>
        <v>52566000</v>
      </c>
      <c r="B13" s="10" t="str">
        <f>'Summary by Account'!B19</f>
        <v>Postage - Natural Account</v>
      </c>
      <c r="C13" s="4"/>
      <c r="D13" s="30">
        <f>_xlfn.XLOOKUP(A13,'Link In'!$C$48:$C$55,'Link In'!$O$48:$O$55,"N/A")/2</f>
        <v>0</v>
      </c>
      <c r="E13" s="30">
        <f>ROUND('Summary by Account'!C19,2)</f>
        <v>0</v>
      </c>
      <c r="F13" s="30">
        <f>ROUND('Summary by Account'!D19,2)</f>
        <v>0</v>
      </c>
      <c r="G13" s="30">
        <f>ROUND('Summary by Account'!E19,2)</f>
        <v>0</v>
      </c>
    </row>
    <row r="14" spans="1:9">
      <c r="A14" s="4">
        <f>'Summary by Account'!A20</f>
        <v>52566016</v>
      </c>
      <c r="B14" s="10" t="str">
        <f>'Summary by Account'!B20</f>
        <v>Postage - Admin &amp; General</v>
      </c>
      <c r="C14" s="4"/>
      <c r="D14" s="30">
        <f>_xlfn.XLOOKUP(A14,'Link In'!$C$48:$C$55,'Link In'!$O$48:$O$55,"N/A")/2</f>
        <v>1288.23</v>
      </c>
      <c r="E14" s="30">
        <f>ROUND('Summary by Account'!C20,2)</f>
        <v>1819.48</v>
      </c>
      <c r="F14" s="30">
        <f>ROUND('Summary by Account'!D20,2)</f>
        <v>1111.9100000000001</v>
      </c>
      <c r="G14" s="30">
        <f>ROUND('Summary by Account'!E20,2)</f>
        <v>2931.39</v>
      </c>
    </row>
    <row r="15" spans="1:9">
      <c r="A15" s="4">
        <f>'Summary by Account'!A21</f>
        <v>52566700</v>
      </c>
      <c r="B15" s="10" t="str">
        <f>'Summary by Account'!B21</f>
        <v>Printing</v>
      </c>
      <c r="C15" s="4"/>
      <c r="D15" s="30">
        <f>_xlfn.XLOOKUP(A15,'Link In'!$C$48:$C$55,'Link In'!$O$48:$O$55,"N/A")/2</f>
        <v>271.94499999999999</v>
      </c>
      <c r="E15" s="30">
        <f>ROUND('Summary by Account'!C21,2)</f>
        <v>3105.49</v>
      </c>
      <c r="F15" s="30">
        <f>ROUND('Summary by Account'!D21,2)</f>
        <v>-2023.97</v>
      </c>
      <c r="G15" s="30">
        <f>ROUND('Summary by Account'!E21,2)</f>
        <v>1081.51</v>
      </c>
    </row>
    <row r="16" spans="1:9">
      <c r="A16" s="4"/>
      <c r="B16" s="10"/>
      <c r="C16" s="4"/>
      <c r="D16" s="4"/>
      <c r="E16" s="4"/>
      <c r="F16" s="4"/>
      <c r="G16" s="11"/>
    </row>
    <row r="17" spans="1:7" ht="15.75" thickBot="1">
      <c r="A17" s="4"/>
      <c r="B17" s="12"/>
      <c r="C17" s="4"/>
      <c r="D17" s="21">
        <f>SUM(D8:D16)</f>
        <v>7340.1200000000008</v>
      </c>
      <c r="E17" s="21">
        <f>SUM(E8:E16)</f>
        <v>15573.09</v>
      </c>
      <c r="F17" s="21">
        <f>SUM(F8:F16)</f>
        <v>1135.7100000000003</v>
      </c>
      <c r="G17" s="21">
        <f>SUM(G8:G16)</f>
        <v>16708.779999999995</v>
      </c>
    </row>
    <row r="18" spans="1:7" ht="15.75" thickTop="1">
      <c r="A18" s="4"/>
      <c r="B18" s="4"/>
      <c r="C18" s="4"/>
      <c r="D18" s="4"/>
      <c r="E18" s="4"/>
    </row>
    <row r="19" spans="1:7">
      <c r="A19" s="9"/>
      <c r="B19" s="4"/>
      <c r="C19" s="4"/>
      <c r="D19" s="4"/>
      <c r="E19" s="4"/>
    </row>
    <row r="20" spans="1:7">
      <c r="D20" s="39"/>
      <c r="E20" s="39"/>
      <c r="F20" s="39"/>
      <c r="G20" s="39"/>
    </row>
    <row r="29" spans="1:7">
      <c r="E29" s="17"/>
    </row>
    <row r="30" spans="1:7">
      <c r="E30" s="17"/>
    </row>
  </sheetData>
  <printOptions horizontalCentered="1" verticalCentered="1"/>
  <pageMargins left="0.75" right="0.75" top="0.75" bottom="0.75" header="0.3" footer="0.3"/>
  <pageSetup scale="57" orientation="landscape" blackAndWhite="1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J27"/>
  <sheetViews>
    <sheetView zoomScale="80" zoomScaleNormal="80" workbookViewId="0">
      <pane ySplit="12" topLeftCell="A13" activePane="bottomLeft" state="frozen"/>
      <selection activeCell="C49" sqref="C49"/>
      <selection pane="bottomLeft" activeCell="C49" sqref="C49"/>
    </sheetView>
  </sheetViews>
  <sheetFormatPr defaultColWidth="9.140625" defaultRowHeight="15"/>
  <cols>
    <col min="1" max="1" width="18.5703125" customWidth="1"/>
    <col min="2" max="2" width="46.7109375" bestFit="1" customWidth="1"/>
    <col min="3" max="3" width="19.5703125" customWidth="1"/>
    <col min="4" max="4" width="20.85546875" customWidth="1"/>
    <col min="5" max="5" width="22.7109375" customWidth="1"/>
    <col min="7" max="7" width="12.5703125" customWidth="1"/>
    <col min="9" max="9" width="12.5703125" bestFit="1" customWidth="1"/>
  </cols>
  <sheetData>
    <row r="1" spans="1:10">
      <c r="A1" s="1" t="s">
        <v>6</v>
      </c>
      <c r="B1" s="1"/>
      <c r="C1" s="1"/>
      <c r="D1" s="1"/>
      <c r="E1" s="2" t="str">
        <f>'Link In'!A25</f>
        <v>W/P - 3-15</v>
      </c>
    </row>
    <row r="2" spans="1:10">
      <c r="A2" s="1" t="s">
        <v>7</v>
      </c>
      <c r="B2" s="1"/>
      <c r="C2" s="1"/>
      <c r="D2" s="1"/>
      <c r="E2" s="2" t="str">
        <f ca="1">RIGHT(CELL("filename",$A$1),LEN(CELL("filename",$A$1))-SEARCH("\O&amp;M",CELL("filename",$A$1),1))</f>
        <v>O&amp;M\[KAWC 2026 Rate Case - Postage, Printing &amp; Stationary Exhibit.xlsx]Summary by Account</v>
      </c>
      <c r="G2" s="2"/>
    </row>
    <row r="4" spans="1:10">
      <c r="A4" s="31" t="str">
        <f>'Link In'!A1</f>
        <v>Kentucky American Water Company</v>
      </c>
      <c r="B4" s="31"/>
      <c r="C4" s="31"/>
      <c r="D4" s="31"/>
      <c r="E4" s="31"/>
    </row>
    <row r="5" spans="1:10">
      <c r="A5" s="31" t="str">
        <f>'Link In'!A3</f>
        <v>Case No. 2026-00094</v>
      </c>
      <c r="B5" s="31"/>
      <c r="C5" s="31"/>
      <c r="D5" s="31"/>
      <c r="E5" s="31"/>
    </row>
    <row r="6" spans="1:10">
      <c r="A6" s="31" t="str">
        <f>'Link In'!A23</f>
        <v>Base Year Adjustment Postage, Printing, and Stationary</v>
      </c>
      <c r="B6" s="31"/>
      <c r="C6" s="31"/>
      <c r="D6" s="31"/>
      <c r="E6" s="31"/>
    </row>
    <row r="7" spans="1:10">
      <c r="A7" s="31" t="str">
        <f>'Link In'!A6</f>
        <v>For the 12 Months Ending December 31, 2027</v>
      </c>
      <c r="B7" s="31"/>
      <c r="C7" s="31"/>
      <c r="D7" s="31"/>
      <c r="E7" s="31"/>
    </row>
    <row r="9" spans="1:10">
      <c r="A9" s="1" t="str">
        <f>'Link In'!A20</f>
        <v>Witness Responsible:   Robert Prendergast</v>
      </c>
    </row>
    <row r="10" spans="1:10">
      <c r="A10" s="1" t="str">
        <f>'Link In'!A15</f>
        <v>Type of Filing: __X__ Original  _____ Updated  _____ Revised</v>
      </c>
    </row>
    <row r="11" spans="1:10">
      <c r="A11" s="1"/>
    </row>
    <row r="12" spans="1:10" ht="45">
      <c r="A12" s="5" t="s">
        <v>14</v>
      </c>
      <c r="B12" s="5" t="s">
        <v>15</v>
      </c>
      <c r="C12" s="3" t="str">
        <f>Exhibit!C13</f>
        <v>Base Year (12 Months Ending August 31, 2026)</v>
      </c>
      <c r="D12" s="3" t="str">
        <f>Exhibit!D13</f>
        <v>Adjustment for Forecast at Present Rates</v>
      </c>
      <c r="E12" s="3" t="str">
        <f>Exhibit!E13</f>
        <v>Forecast Year (12 Months Ending December 31, 2027)</v>
      </c>
    </row>
    <row r="14" spans="1:10">
      <c r="A14">
        <f>'Link In'!C48</f>
        <v>52562500</v>
      </c>
      <c r="B14" s="6" t="str">
        <f>'Link In'!D48</f>
        <v>Overnight Shipping - Natural Account</v>
      </c>
      <c r="C14" s="57">
        <f>'Link In'!I48</f>
        <v>0</v>
      </c>
      <c r="D14" s="57">
        <f t="shared" ref="D14" si="0">E14-C14</f>
        <v>0</v>
      </c>
      <c r="E14" s="57">
        <f>VLOOKUP(A14,'Link In'!$C$48:$P$56,14,0)</f>
        <v>0</v>
      </c>
      <c r="I14" s="14"/>
      <c r="J14" s="14"/>
    </row>
    <row r="15" spans="1:10">
      <c r="A15">
        <f>'Link In'!C49</f>
        <v>52562511</v>
      </c>
      <c r="B15" s="6" t="str">
        <f>'Link In'!D49</f>
        <v>Overnight Shipping - Source of Supply</v>
      </c>
      <c r="C15" s="18">
        <f>'Link In'!I49</f>
        <v>0</v>
      </c>
      <c r="D15" s="18">
        <f t="shared" ref="D15:D21" si="1">E15-C15</f>
        <v>0.79999999999999993</v>
      </c>
      <c r="E15" s="16">
        <f>VLOOKUP(A15,'Link In'!$C$48:$P$56,14,0)</f>
        <v>0.79999999999999993</v>
      </c>
      <c r="I15" s="14"/>
      <c r="J15" s="14"/>
    </row>
    <row r="16" spans="1:10">
      <c r="A16">
        <f>'Link In'!C50</f>
        <v>52562513</v>
      </c>
      <c r="B16" s="6" t="str">
        <f>'Link In'!D50</f>
        <v>Overnight Shipping - Water Treatment</v>
      </c>
      <c r="C16" s="18">
        <f>'Link In'!I50</f>
        <v>9529.17</v>
      </c>
      <c r="D16" s="18">
        <f t="shared" si="1"/>
        <v>1483.626666666667</v>
      </c>
      <c r="E16" s="16">
        <f>VLOOKUP(A16,'Link In'!$C$48:$P$56,14,0)</f>
        <v>11012.796666666667</v>
      </c>
      <c r="I16" s="14"/>
      <c r="J16" s="14"/>
    </row>
    <row r="17" spans="1:10">
      <c r="A17">
        <f>'Link In'!C51</f>
        <v>52562514</v>
      </c>
      <c r="B17" s="6" t="str">
        <f>'Link In'!D51</f>
        <v>Overnight Shipping - Transmission &amp; Distribution</v>
      </c>
      <c r="C17" s="18">
        <f>'Link In'!I51</f>
        <v>437.36</v>
      </c>
      <c r="D17" s="18">
        <f t="shared" si="1"/>
        <v>-236.55333333333337</v>
      </c>
      <c r="E17" s="16">
        <f>VLOOKUP(A17,'Link In'!$C$48:$P$56,14,0)</f>
        <v>200.80666666666664</v>
      </c>
      <c r="I17" s="14"/>
      <c r="J17" s="14"/>
    </row>
    <row r="18" spans="1:10">
      <c r="A18">
        <f>'Link In'!C52</f>
        <v>52562516</v>
      </c>
      <c r="B18" s="6" t="str">
        <f>'Link In'!D52</f>
        <v>Overnight Shipping - Admin &amp; General</v>
      </c>
      <c r="C18" s="18">
        <f>'Link In'!I52</f>
        <v>681.58499999999992</v>
      </c>
      <c r="D18" s="18">
        <f t="shared" si="1"/>
        <v>799.8850000000001</v>
      </c>
      <c r="E18" s="16">
        <f>VLOOKUP(A18,'Link In'!$C$48:$P$56,14,0)</f>
        <v>1481.47</v>
      </c>
      <c r="I18" s="14"/>
      <c r="J18" s="14"/>
    </row>
    <row r="19" spans="1:10">
      <c r="A19">
        <f>'Link In'!C53</f>
        <v>52566000</v>
      </c>
      <c r="B19" s="6" t="str">
        <f>'Link In'!D53</f>
        <v>Postage - Natural Account</v>
      </c>
      <c r="C19" s="18">
        <f>'Link In'!I53</f>
        <v>0</v>
      </c>
      <c r="D19" s="18">
        <f t="shared" si="1"/>
        <v>0</v>
      </c>
      <c r="E19" s="16">
        <f>VLOOKUP(A19,'Link In'!$C$48:$P$56,14,0)</f>
        <v>0</v>
      </c>
      <c r="I19" s="14"/>
      <c r="J19" s="14"/>
    </row>
    <row r="20" spans="1:10">
      <c r="A20">
        <f>'Link In'!C54</f>
        <v>52566016</v>
      </c>
      <c r="B20" s="6" t="str">
        <f>'Link In'!D54</f>
        <v>Postage - Admin &amp; General</v>
      </c>
      <c r="C20" s="18">
        <f>'Link In'!I54</f>
        <v>1819.48</v>
      </c>
      <c r="D20" s="18">
        <f t="shared" si="1"/>
        <v>1111.9066666666658</v>
      </c>
      <c r="E20" s="16">
        <f>VLOOKUP(A20,'Link In'!$C$48:$P$56,14,0)</f>
        <v>2931.3866666666659</v>
      </c>
    </row>
    <row r="21" spans="1:10">
      <c r="A21">
        <f>'Link In'!C55</f>
        <v>52566700</v>
      </c>
      <c r="B21" s="6" t="str">
        <f>'Link In'!D55</f>
        <v>Printing</v>
      </c>
      <c r="C21" s="18">
        <f>'Link In'!I55</f>
        <v>3105.4850000000001</v>
      </c>
      <c r="D21" s="18">
        <f t="shared" si="1"/>
        <v>-2023.9716666666668</v>
      </c>
      <c r="E21" s="16">
        <f>VLOOKUP(A21,'Link In'!$C$48:$P$56,14,0)</f>
        <v>1081.5133333333333</v>
      </c>
      <c r="I21" s="24"/>
      <c r="J21" s="24"/>
    </row>
    <row r="22" spans="1:10">
      <c r="B22" s="6"/>
      <c r="C22" s="62"/>
      <c r="D22" s="62"/>
      <c r="E22" s="62"/>
    </row>
    <row r="23" spans="1:10" ht="15.75" thickBot="1">
      <c r="C23" s="63">
        <f>SUM(C14:C22)</f>
        <v>15573.08</v>
      </c>
      <c r="D23" s="63">
        <f>E23-C23</f>
        <v>1135.6933333333309</v>
      </c>
      <c r="E23" s="63">
        <f>SUM(E14:E22)</f>
        <v>16708.773333333331</v>
      </c>
    </row>
    <row r="24" spans="1:10" ht="15.75" thickTop="1"/>
    <row r="27" spans="1:10">
      <c r="C27" s="24"/>
      <c r="D27" s="24"/>
      <c r="E27" s="24"/>
    </row>
  </sheetData>
  <printOptions horizontalCentered="1" verticalCentered="1"/>
  <pageMargins left="0.75" right="0.75" top="0.75" bottom="0.75" header="0.3" footer="0.3"/>
  <pageSetup scale="94" orientation="landscape" blackAndWhite="1" verticalDpi="1200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F27"/>
  <sheetViews>
    <sheetView tabSelected="1" zoomScaleNormal="100" workbookViewId="0">
      <selection activeCell="C49" sqref="C49"/>
    </sheetView>
  </sheetViews>
  <sheetFormatPr defaultColWidth="9.140625" defaultRowHeight="15"/>
  <cols>
    <col min="1" max="1" width="5.7109375" customWidth="1"/>
    <col min="2" max="2" width="47.28515625" customWidth="1"/>
    <col min="3" max="3" width="21.140625" customWidth="1"/>
    <col min="4" max="4" width="15.5703125" customWidth="1"/>
    <col min="5" max="5" width="23.140625" customWidth="1"/>
    <col min="6" max="6" width="42.5703125" customWidth="1"/>
  </cols>
  <sheetData>
    <row r="1" spans="1:6">
      <c r="A1" s="1" t="s">
        <v>6</v>
      </c>
      <c r="B1" s="1"/>
      <c r="C1" s="1"/>
      <c r="D1" s="1"/>
      <c r="F1" s="2" t="str">
        <f>'Link In'!A25</f>
        <v>W/P - 3-15</v>
      </c>
    </row>
    <row r="2" spans="1:6">
      <c r="A2" s="1" t="s">
        <v>7</v>
      </c>
      <c r="B2" s="1"/>
      <c r="C2" s="1"/>
      <c r="D2" s="1"/>
      <c r="F2" s="2" t="str">
        <f ca="1">RIGHT(CELL("filename",$A$1),LEN(CELL("filename",$A$1))-SEARCH("\O&amp;M",CELL("filename",$A$1),1))</f>
        <v>O&amp;M\[KAWC 2026 Rate Case - Postage, Printing &amp; Stationary Exhibit.xlsx]Exhibit</v>
      </c>
    </row>
    <row r="4" spans="1:6">
      <c r="A4" s="31" t="str">
        <f>'Link In'!A1</f>
        <v>Kentucky American Water Company</v>
      </c>
      <c r="B4" s="31"/>
      <c r="C4" s="31"/>
      <c r="D4" s="31"/>
      <c r="E4" s="31"/>
      <c r="F4" s="31"/>
    </row>
    <row r="5" spans="1:6">
      <c r="A5" s="31" t="str">
        <f>'Link In'!A3</f>
        <v>Case No. 2026-00094</v>
      </c>
      <c r="B5" s="31"/>
      <c r="C5" s="31"/>
      <c r="D5" s="31"/>
      <c r="E5" s="31"/>
      <c r="F5" s="31"/>
    </row>
    <row r="6" spans="1:6">
      <c r="A6" s="31" t="str">
        <f>'Link In'!A23</f>
        <v>Base Year Adjustment Postage, Printing, and Stationary</v>
      </c>
      <c r="B6" s="31"/>
      <c r="C6" s="31"/>
      <c r="D6" s="31"/>
      <c r="E6" s="31"/>
      <c r="F6" s="31"/>
    </row>
    <row r="7" spans="1:6">
      <c r="A7" s="31" t="str">
        <f>'Link In'!A6</f>
        <v>For the 12 Months Ending December 31, 2027</v>
      </c>
      <c r="B7" s="31"/>
      <c r="C7" s="31"/>
      <c r="D7" s="31"/>
      <c r="E7" s="31"/>
      <c r="F7" s="31"/>
    </row>
    <row r="9" spans="1:6">
      <c r="A9" s="1" t="str">
        <f>'Link In'!A20</f>
        <v>Witness Responsible:   Robert Prendergast</v>
      </c>
      <c r="C9" s="1"/>
      <c r="D9" s="1"/>
    </row>
    <row r="10" spans="1:6">
      <c r="A10" s="1" t="str">
        <f>'Link In'!A15</f>
        <v>Type of Filing: __X__ Original  _____ Updated  _____ Revised</v>
      </c>
      <c r="C10" s="1"/>
      <c r="D10" s="1"/>
    </row>
    <row r="11" spans="1:6">
      <c r="A11" s="1"/>
      <c r="C11" s="1"/>
      <c r="D11" s="1"/>
    </row>
    <row r="13" spans="1:6" ht="43.15" customHeight="1">
      <c r="A13" s="3" t="s">
        <v>0</v>
      </c>
      <c r="B13" s="3" t="s">
        <v>1</v>
      </c>
      <c r="C13" s="3" t="str">
        <f>'Link In'!A7</f>
        <v>Base Year (12 Months Ending August 31, 2026)</v>
      </c>
      <c r="D13" s="8" t="s">
        <v>13</v>
      </c>
      <c r="E13" s="3" t="str">
        <f>'Link In'!A9</f>
        <v>Forecast Year (12 Months Ending December 31, 2027)</v>
      </c>
      <c r="F13" s="3" t="s">
        <v>2</v>
      </c>
    </row>
    <row r="15" spans="1:6">
      <c r="A15" s="4">
        <v>1</v>
      </c>
      <c r="B15" s="1" t="str">
        <f>'Link In'!A23</f>
        <v>Base Year Adjustment Postage, Printing, and Stationary</v>
      </c>
      <c r="C15" s="57">
        <f>ROUND('Link In'!I58,0)</f>
        <v>15573</v>
      </c>
      <c r="D15" s="57">
        <f>E15-C15</f>
        <v>1135.7733333333308</v>
      </c>
      <c r="E15" s="57">
        <f>'Link In'!P58</f>
        <v>16708.773333333331</v>
      </c>
    </row>
    <row r="16" spans="1:6">
      <c r="A16" s="4">
        <v>2</v>
      </c>
    </row>
    <row r="17" spans="1:6">
      <c r="A17" s="4">
        <v>3</v>
      </c>
      <c r="C17" s="16"/>
      <c r="D17" s="16"/>
      <c r="E17" s="16"/>
    </row>
    <row r="18" spans="1:6">
      <c r="A18" s="4">
        <v>4</v>
      </c>
      <c r="B18" s="1" t="s">
        <v>17</v>
      </c>
      <c r="C18" s="16"/>
      <c r="D18" s="16"/>
      <c r="E18" s="16"/>
    </row>
    <row r="19" spans="1:6">
      <c r="A19" s="4">
        <v>5</v>
      </c>
      <c r="B19" s="29" t="s">
        <v>26</v>
      </c>
      <c r="C19" s="16"/>
      <c r="D19" s="20">
        <f>D15-D20-D21</f>
        <v>1135.7733333333308</v>
      </c>
    </row>
    <row r="20" spans="1:6">
      <c r="A20" s="4">
        <v>6</v>
      </c>
      <c r="B20" s="25"/>
      <c r="C20" s="16"/>
      <c r="D20" s="20"/>
    </row>
    <row r="21" spans="1:6">
      <c r="A21" s="4">
        <v>7</v>
      </c>
      <c r="B21" s="25"/>
      <c r="C21" s="16"/>
      <c r="D21" s="20"/>
    </row>
    <row r="22" spans="1:6">
      <c r="A22" s="4">
        <v>8</v>
      </c>
      <c r="B22" s="25"/>
      <c r="C22" s="16"/>
      <c r="D22" s="20"/>
    </row>
    <row r="23" spans="1:6">
      <c r="A23" s="4">
        <v>9</v>
      </c>
      <c r="B23" s="1" t="s">
        <v>3</v>
      </c>
      <c r="C23" s="16"/>
      <c r="D23" s="23">
        <f>SUM(D19:D22)</f>
        <v>1135.7733333333308</v>
      </c>
      <c r="F23" t="str">
        <f>'Link In'!A26</f>
        <v>Schedule D-2</v>
      </c>
    </row>
    <row r="24" spans="1:6">
      <c r="A24" s="4">
        <v>10</v>
      </c>
      <c r="C24" s="16"/>
      <c r="D24" s="16"/>
    </row>
    <row r="25" spans="1:6">
      <c r="A25" s="4">
        <v>11</v>
      </c>
    </row>
    <row r="26" spans="1:6">
      <c r="A26" s="4">
        <v>12</v>
      </c>
    </row>
    <row r="27" spans="1:6">
      <c r="A27" s="4">
        <v>13</v>
      </c>
    </row>
  </sheetData>
  <printOptions horizontalCentered="1" verticalCentered="1"/>
  <pageMargins left="0.75" right="0.75" top="0.75" bottom="0.75" header="0.3" footer="0.3"/>
  <pageSetup scale="77" orientation="landscape" blackAndWhite="1" r:id="rId1"/>
  <headerFooter>
    <oddHeader xml:space="preserve">&amp;R&amp;10
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3BC3E-2EB2-4DEC-978A-7865A5A57B7D}">
  <sheetPr codeName="Sheet6">
    <pageSetUpPr fitToPage="1"/>
  </sheetPr>
  <dimension ref="A1:O45"/>
  <sheetViews>
    <sheetView topLeftCell="A10" workbookViewId="0">
      <selection activeCell="O26" sqref="O26"/>
    </sheetView>
  </sheetViews>
  <sheetFormatPr defaultColWidth="9.140625" defaultRowHeight="15"/>
  <cols>
    <col min="2" max="2" width="12" customWidth="1"/>
    <col min="3" max="3" width="45.85546875" customWidth="1"/>
    <col min="4" max="4" width="6.140625" customWidth="1"/>
    <col min="5" max="8" width="14.140625" customWidth="1"/>
    <col min="9" max="9" width="9.5703125" customWidth="1"/>
    <col min="10" max="10" width="14.28515625" customWidth="1"/>
    <col min="11" max="11" width="16.140625" customWidth="1"/>
    <col min="12" max="12" width="12" bestFit="1" customWidth="1"/>
    <col min="13" max="13" width="15.7109375" customWidth="1"/>
    <col min="14" max="14" width="18.28515625" customWidth="1"/>
    <col min="15" max="15" width="26" style="44" customWidth="1"/>
    <col min="20" max="20" width="2.42578125" customWidth="1"/>
    <col min="21" max="21" width="13.7109375" customWidth="1"/>
    <col min="22" max="23" width="11.7109375" customWidth="1"/>
    <col min="24" max="24" width="3.140625" customWidth="1"/>
  </cols>
  <sheetData>
    <row r="1" spans="1:15">
      <c r="A1" s="1" t="s">
        <v>6</v>
      </c>
      <c r="B1" s="1"/>
      <c r="C1" s="1"/>
      <c r="D1" s="1"/>
      <c r="E1" s="1"/>
      <c r="F1" s="1"/>
      <c r="G1" s="1"/>
      <c r="H1" s="1"/>
      <c r="N1" s="2" t="str">
        <f>'Link In'!A25</f>
        <v>W/P - 3-15</v>
      </c>
    </row>
    <row r="2" spans="1:15">
      <c r="A2" s="1" t="s">
        <v>7</v>
      </c>
      <c r="B2" s="1"/>
      <c r="C2" s="1"/>
      <c r="D2" s="1"/>
      <c r="E2" s="1"/>
      <c r="F2" s="1"/>
      <c r="G2" s="1"/>
      <c r="H2" s="1"/>
      <c r="N2" s="2" t="str">
        <f ca="1">RIGHT(CELL("filename",$A$1),LEN(CELL("filename",$A$1))-SEARCH("\O&amp;M",CELL("filename",$A$1),1))</f>
        <v>O&amp;M\[KAWC 2026 Rate Case - Postage, Printing &amp; Stationary Exhibit.xlsx]Workpaper</v>
      </c>
    </row>
    <row r="3" spans="1:15">
      <c r="A3" s="1"/>
      <c r="B3" s="1"/>
      <c r="C3" s="1"/>
      <c r="D3" s="1"/>
      <c r="E3" s="1"/>
      <c r="F3" s="1"/>
      <c r="G3" s="1"/>
      <c r="H3" s="1"/>
    </row>
    <row r="4" spans="1:15">
      <c r="A4" s="31" t="str">
        <f>'Link In'!A1</f>
        <v>Kentucky American Water Company</v>
      </c>
      <c r="B4" s="31"/>
      <c r="C4" s="31"/>
      <c r="D4" s="32"/>
      <c r="E4" s="32"/>
      <c r="F4" s="32"/>
      <c r="G4" s="32"/>
      <c r="H4" s="32"/>
      <c r="I4" s="32"/>
      <c r="J4" s="32"/>
      <c r="K4" s="32"/>
    </row>
    <row r="5" spans="1:15">
      <c r="A5" s="31" t="str">
        <f>'Link In'!A3</f>
        <v>Case No. 2026-00094</v>
      </c>
      <c r="B5" s="31"/>
      <c r="C5" s="31"/>
      <c r="D5" s="32"/>
      <c r="E5" s="32"/>
      <c r="F5" s="32"/>
      <c r="G5" s="32"/>
      <c r="H5" s="32"/>
      <c r="I5" s="32"/>
      <c r="J5" s="32"/>
      <c r="K5" s="32"/>
    </row>
    <row r="6" spans="1:15">
      <c r="A6" s="31" t="str">
        <f>'Link In'!A7</f>
        <v>Base Year (12 Months Ending August 31, 2026)</v>
      </c>
      <c r="B6" s="31"/>
      <c r="C6" s="31"/>
      <c r="D6" s="32"/>
      <c r="E6" s="32"/>
      <c r="F6" s="32"/>
      <c r="G6" s="32"/>
      <c r="H6" s="32"/>
      <c r="I6" s="32"/>
      <c r="J6" s="32"/>
      <c r="K6" s="32"/>
    </row>
    <row r="7" spans="1:15">
      <c r="A7" s="31" t="str">
        <f>'Link In'!A9</f>
        <v>Forecast Year (12 Months Ending December 31, 2027)</v>
      </c>
      <c r="B7" s="31"/>
      <c r="C7" s="31"/>
      <c r="D7" s="32"/>
      <c r="E7" s="32"/>
      <c r="F7" s="32"/>
      <c r="G7" s="32"/>
      <c r="H7" s="32"/>
      <c r="I7" s="32"/>
      <c r="J7" s="32"/>
      <c r="K7" s="32"/>
    </row>
    <row r="8" spans="1:15">
      <c r="A8" s="31" t="str">
        <f>'Link In'!A22</f>
        <v>Postage, Printing, and Stationary</v>
      </c>
      <c r="B8" s="31"/>
      <c r="C8" s="31"/>
      <c r="D8" s="32"/>
      <c r="E8" s="32"/>
      <c r="F8" s="32"/>
      <c r="G8" s="32"/>
      <c r="H8" s="32"/>
      <c r="I8" s="32"/>
      <c r="J8" s="32"/>
      <c r="K8" s="32"/>
    </row>
    <row r="9" spans="1:1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</row>
    <row r="11" spans="1:15">
      <c r="A11" s="1" t="str">
        <f>'Link In'!A20</f>
        <v>Witness Responsible:   Robert Prendergast</v>
      </c>
    </row>
    <row r="12" spans="1:15">
      <c r="A12" s="13" t="str">
        <f>'Link In'!A15</f>
        <v>Type of Filing: __X__ Original  _____ Updated  _____ Revised</v>
      </c>
      <c r="D12" s="1"/>
      <c r="E12" s="1"/>
      <c r="F12" s="1"/>
      <c r="G12" s="1"/>
      <c r="H12" s="1"/>
      <c r="I12" s="1"/>
      <c r="J12" s="1"/>
      <c r="K12" s="1"/>
    </row>
    <row r="13" spans="1:15">
      <c r="A13" s="13"/>
      <c r="D13" s="32"/>
      <c r="E13" s="32"/>
      <c r="F13" s="32"/>
      <c r="G13" s="32"/>
      <c r="H13" s="32"/>
      <c r="I13" s="32"/>
      <c r="J13" s="32"/>
      <c r="K13" s="32"/>
    </row>
    <row r="14" spans="1:15">
      <c r="A14" s="13"/>
      <c r="D14" s="32"/>
      <c r="E14" s="32"/>
      <c r="F14" s="32"/>
      <c r="G14" s="32"/>
      <c r="H14" s="32"/>
      <c r="I14" s="32"/>
      <c r="J14" s="32"/>
      <c r="K14" s="32"/>
    </row>
    <row r="15" spans="1:15">
      <c r="I15" s="32"/>
      <c r="J15" s="32"/>
    </row>
    <row r="16" spans="1:15" ht="45.75" thickBot="1">
      <c r="A16" s="33" t="s">
        <v>0</v>
      </c>
      <c r="B16" s="33" t="s">
        <v>14</v>
      </c>
      <c r="C16" s="34" t="s">
        <v>15</v>
      </c>
      <c r="D16" s="35"/>
      <c r="E16" s="35">
        <v>2023</v>
      </c>
      <c r="F16" s="35">
        <v>2024</v>
      </c>
      <c r="G16" s="35">
        <v>2025</v>
      </c>
      <c r="H16" s="35" t="s">
        <v>50</v>
      </c>
      <c r="I16" s="35"/>
      <c r="J16" s="35" t="s">
        <v>33</v>
      </c>
      <c r="K16" s="35" t="s">
        <v>34</v>
      </c>
      <c r="L16" s="35" t="s">
        <v>35</v>
      </c>
      <c r="M16" s="35" t="s">
        <v>51</v>
      </c>
      <c r="N16" s="35" t="s">
        <v>36</v>
      </c>
      <c r="O16" s="35" t="s">
        <v>37</v>
      </c>
    </row>
    <row r="17" spans="1:15" ht="15.75" customHeight="1">
      <c r="A17" s="4">
        <v>1</v>
      </c>
      <c r="C17" s="36"/>
      <c r="I17" s="37"/>
      <c r="J17" s="37"/>
      <c r="L17" s="37"/>
      <c r="M17" s="37"/>
    </row>
    <row r="18" spans="1:15" ht="15.75" customHeight="1">
      <c r="A18" s="4">
        <v>2</v>
      </c>
      <c r="C18" s="36"/>
      <c r="I18" s="37"/>
      <c r="J18" s="37"/>
      <c r="L18" s="37"/>
      <c r="M18" s="37"/>
    </row>
    <row r="19" spans="1:15" ht="15.75" customHeight="1">
      <c r="A19" s="4">
        <v>3</v>
      </c>
      <c r="C19" s="36"/>
      <c r="I19" s="37"/>
      <c r="J19" s="37"/>
      <c r="L19" s="37"/>
      <c r="M19" s="37"/>
    </row>
    <row r="20" spans="1:15">
      <c r="A20" s="4">
        <v>4</v>
      </c>
      <c r="B20">
        <v>52562500</v>
      </c>
      <c r="C20" s="6" t="s">
        <v>38</v>
      </c>
      <c r="D20" s="17"/>
      <c r="E20" s="17">
        <v>0</v>
      </c>
      <c r="F20" s="17">
        <v>0</v>
      </c>
      <c r="G20" s="17">
        <v>0</v>
      </c>
      <c r="H20" s="17">
        <f>AVERAGE(E20:G20)</f>
        <v>0</v>
      </c>
      <c r="I20" s="17"/>
      <c r="J20" s="17">
        <v>0</v>
      </c>
      <c r="K20" s="17">
        <v>0</v>
      </c>
      <c r="L20" s="17">
        <f ca="1">K20*$L$20</f>
        <v>0</v>
      </c>
      <c r="M20" s="17">
        <v>0</v>
      </c>
      <c r="N20" s="17">
        <f t="shared" ref="N20:N27" si="0">H20</f>
        <v>0</v>
      </c>
    </row>
    <row r="21" spans="1:15">
      <c r="A21" s="4">
        <v>5</v>
      </c>
      <c r="B21">
        <v>52562511</v>
      </c>
      <c r="C21" s="6" t="s">
        <v>39</v>
      </c>
      <c r="D21" s="16"/>
      <c r="E21" s="16">
        <v>2.4</v>
      </c>
      <c r="F21" s="16">
        <v>0</v>
      </c>
      <c r="G21" s="16">
        <v>0</v>
      </c>
      <c r="H21" s="16">
        <f t="shared" ref="H21:H27" si="1">AVERAGE(E21:G21)</f>
        <v>0.79999999999999993</v>
      </c>
      <c r="I21" s="16"/>
      <c r="J21" s="16">
        <v>0</v>
      </c>
      <c r="K21" s="16">
        <v>0</v>
      </c>
      <c r="L21" s="16">
        <f t="shared" ref="L21:L27" ca="1" si="2">K21*$L$20</f>
        <v>0</v>
      </c>
      <c r="M21" s="16">
        <v>0</v>
      </c>
      <c r="N21" s="16">
        <f t="shared" si="0"/>
        <v>0.79999999999999993</v>
      </c>
    </row>
    <row r="22" spans="1:15">
      <c r="A22" s="4">
        <v>6</v>
      </c>
      <c r="B22">
        <v>52562513</v>
      </c>
      <c r="C22" s="6" t="s">
        <v>40</v>
      </c>
      <c r="D22" s="16"/>
      <c r="E22" s="16">
        <v>14722.259999999998</v>
      </c>
      <c r="F22" s="16">
        <v>7814.61</v>
      </c>
      <c r="G22" s="16">
        <v>10501.519999999999</v>
      </c>
      <c r="H22" s="16">
        <f t="shared" si="1"/>
        <v>11012.796666666667</v>
      </c>
      <c r="I22" s="16"/>
      <c r="J22" s="16">
        <v>0</v>
      </c>
      <c r="K22" s="16">
        <v>0</v>
      </c>
      <c r="L22" s="16">
        <f t="shared" ca="1" si="2"/>
        <v>0</v>
      </c>
      <c r="M22" s="16">
        <v>0</v>
      </c>
      <c r="N22" s="16">
        <f t="shared" si="0"/>
        <v>11012.796666666667</v>
      </c>
    </row>
    <row r="23" spans="1:15">
      <c r="A23" s="4">
        <v>7</v>
      </c>
      <c r="B23">
        <v>52562514</v>
      </c>
      <c r="C23" s="6" t="s">
        <v>41</v>
      </c>
      <c r="D23" s="16"/>
      <c r="E23" s="16">
        <v>0</v>
      </c>
      <c r="F23" s="16">
        <v>227.64</v>
      </c>
      <c r="G23" s="16">
        <v>374.78</v>
      </c>
      <c r="H23" s="16">
        <f t="shared" si="1"/>
        <v>200.80666666666664</v>
      </c>
      <c r="I23" s="16"/>
      <c r="J23" s="16">
        <v>0</v>
      </c>
      <c r="K23" s="16">
        <v>0</v>
      </c>
      <c r="L23" s="16">
        <f t="shared" ca="1" si="2"/>
        <v>0</v>
      </c>
      <c r="M23" s="16">
        <v>0</v>
      </c>
      <c r="N23" s="16">
        <f t="shared" si="0"/>
        <v>200.80666666666664</v>
      </c>
    </row>
    <row r="24" spans="1:15">
      <c r="A24" s="4">
        <v>8</v>
      </c>
      <c r="B24">
        <v>52562516</v>
      </c>
      <c r="C24" s="6" t="s">
        <v>42</v>
      </c>
      <c r="D24" s="16"/>
      <c r="E24" s="16">
        <v>2119.84</v>
      </c>
      <c r="F24" s="16">
        <v>1640.98</v>
      </c>
      <c r="G24" s="16">
        <v>683.59000000000015</v>
      </c>
      <c r="H24" s="16">
        <f t="shared" si="1"/>
        <v>1481.47</v>
      </c>
      <c r="I24" s="16"/>
      <c r="J24" s="16">
        <v>0</v>
      </c>
      <c r="K24" s="16">
        <v>0</v>
      </c>
      <c r="L24" s="16">
        <f t="shared" ca="1" si="2"/>
        <v>0</v>
      </c>
      <c r="M24" s="16">
        <v>0</v>
      </c>
      <c r="N24" s="16">
        <f t="shared" si="0"/>
        <v>1481.47</v>
      </c>
    </row>
    <row r="25" spans="1:15">
      <c r="A25" s="4">
        <v>9</v>
      </c>
      <c r="B25">
        <v>52566000</v>
      </c>
      <c r="C25" s="6" t="s">
        <v>43</v>
      </c>
      <c r="D25" s="16"/>
      <c r="E25" s="16">
        <v>0</v>
      </c>
      <c r="F25" s="16">
        <v>0</v>
      </c>
      <c r="G25" s="16">
        <v>0</v>
      </c>
      <c r="H25" s="16">
        <f t="shared" si="1"/>
        <v>0</v>
      </c>
      <c r="I25" s="16"/>
      <c r="J25" s="16">
        <v>0</v>
      </c>
      <c r="K25" s="16">
        <v>0</v>
      </c>
      <c r="L25" s="16">
        <f t="shared" ca="1" si="2"/>
        <v>0</v>
      </c>
      <c r="M25" s="16">
        <v>0</v>
      </c>
      <c r="N25" s="16">
        <f t="shared" si="0"/>
        <v>0</v>
      </c>
    </row>
    <row r="26" spans="1:15">
      <c r="A26" s="4">
        <v>10</v>
      </c>
      <c r="B26">
        <v>52566016</v>
      </c>
      <c r="C26" s="6" t="s">
        <v>44</v>
      </c>
      <c r="D26" s="16"/>
      <c r="E26" s="16">
        <v>1525.55</v>
      </c>
      <c r="F26" s="16">
        <f>35254.42-30562</f>
        <v>4692.4199999999983</v>
      </c>
      <c r="G26" s="16">
        <v>2576.46</v>
      </c>
      <c r="H26" s="16">
        <f t="shared" si="1"/>
        <v>2931.476666666666</v>
      </c>
      <c r="I26" s="16"/>
      <c r="J26" s="16">
        <v>0</v>
      </c>
      <c r="K26" s="16">
        <v>0</v>
      </c>
      <c r="L26" s="16">
        <f t="shared" ca="1" si="2"/>
        <v>0</v>
      </c>
      <c r="M26" s="16">
        <v>0</v>
      </c>
      <c r="N26" s="16">
        <f t="shared" si="0"/>
        <v>2931.476666666666</v>
      </c>
      <c r="O26" t="s">
        <v>49</v>
      </c>
    </row>
    <row r="27" spans="1:15">
      <c r="A27" s="4">
        <v>11</v>
      </c>
      <c r="B27">
        <v>52566700</v>
      </c>
      <c r="C27" s="6" t="s">
        <v>45</v>
      </c>
      <c r="D27" s="16"/>
      <c r="E27" s="16">
        <v>778.9799999999999</v>
      </c>
      <c r="F27" s="16">
        <v>1921.67</v>
      </c>
      <c r="G27" s="16">
        <v>543.8900000000001</v>
      </c>
      <c r="H27" s="16">
        <f t="shared" si="1"/>
        <v>1081.5133333333333</v>
      </c>
      <c r="I27" s="16"/>
      <c r="J27" s="16">
        <v>0</v>
      </c>
      <c r="K27" s="16">
        <v>0</v>
      </c>
      <c r="L27" s="16">
        <f t="shared" ca="1" si="2"/>
        <v>0</v>
      </c>
      <c r="M27" s="16">
        <v>0</v>
      </c>
      <c r="N27" s="16">
        <f t="shared" si="0"/>
        <v>1081.5133333333333</v>
      </c>
    </row>
    <row r="28" spans="1:15">
      <c r="A28" s="4">
        <v>12</v>
      </c>
      <c r="B28" s="38"/>
      <c r="C28" s="6"/>
      <c r="D28" s="24"/>
      <c r="E28" s="24"/>
      <c r="F28" s="24"/>
      <c r="G28" s="16"/>
      <c r="H28" s="24"/>
      <c r="I28" s="16"/>
      <c r="J28" s="17"/>
      <c r="K28" s="17"/>
      <c r="L28" s="16"/>
      <c r="M28" s="17"/>
      <c r="N28" s="17"/>
    </row>
    <row r="29" spans="1:15">
      <c r="A29" s="4">
        <v>13</v>
      </c>
      <c r="B29" s="38"/>
      <c r="D29" s="39"/>
      <c r="E29" s="39"/>
      <c r="F29" s="39"/>
      <c r="G29" s="39"/>
      <c r="H29" s="39"/>
      <c r="I29" s="39"/>
      <c r="J29" s="39"/>
      <c r="K29" s="39"/>
    </row>
    <row r="30" spans="1:15">
      <c r="A30" s="4">
        <v>14</v>
      </c>
      <c r="B30" s="38"/>
      <c r="D30" s="39"/>
      <c r="E30" s="39"/>
      <c r="F30" s="39"/>
      <c r="G30" s="39"/>
      <c r="H30" s="39"/>
      <c r="I30" s="39"/>
      <c r="J30" s="39"/>
      <c r="K30" s="39"/>
    </row>
    <row r="31" spans="1:15">
      <c r="A31" s="4">
        <v>15</v>
      </c>
      <c r="B31" s="38"/>
      <c r="D31" s="39"/>
      <c r="E31" s="39"/>
      <c r="F31" s="39"/>
      <c r="G31" s="39"/>
      <c r="H31" s="39"/>
      <c r="I31" s="39"/>
      <c r="J31" s="39"/>
      <c r="K31" s="39"/>
    </row>
    <row r="32" spans="1:15">
      <c r="A32" s="4">
        <v>16</v>
      </c>
      <c r="B32" s="38"/>
      <c r="D32" s="39"/>
      <c r="E32" s="39"/>
      <c r="F32" s="39"/>
      <c r="G32" s="39"/>
      <c r="H32" s="39"/>
      <c r="I32" s="39"/>
      <c r="J32" s="39"/>
      <c r="K32" s="39"/>
    </row>
    <row r="33" spans="1:14">
      <c r="A33" s="4">
        <v>17</v>
      </c>
      <c r="B33" s="38"/>
    </row>
    <row r="34" spans="1:14" ht="15.75" thickBot="1">
      <c r="A34" s="4">
        <v>18</v>
      </c>
      <c r="C34" t="s">
        <v>46</v>
      </c>
      <c r="D34" s="19"/>
      <c r="E34" s="19">
        <f t="shared" ref="E34:G34" si="3">SUM(E20:E33)</f>
        <v>19149.03</v>
      </c>
      <c r="F34" s="19">
        <f t="shared" si="3"/>
        <v>16297.319999999998</v>
      </c>
      <c r="G34" s="19">
        <f t="shared" si="3"/>
        <v>14680.239999999998</v>
      </c>
      <c r="H34" s="19">
        <f>SUM(H20:H33)</f>
        <v>16708.863333333331</v>
      </c>
      <c r="I34" s="19"/>
      <c r="J34" s="40">
        <f>SUM(J20:J33)</f>
        <v>0</v>
      </c>
      <c r="K34" s="19">
        <f t="shared" ref="K34:N34" si="4">SUM(K20:K33)</f>
        <v>0</v>
      </c>
      <c r="L34" s="19">
        <f t="shared" ca="1" si="4"/>
        <v>0</v>
      </c>
      <c r="M34" s="19">
        <f t="shared" si="4"/>
        <v>0</v>
      </c>
      <c r="N34" s="19">
        <f t="shared" si="4"/>
        <v>16708.863333333331</v>
      </c>
    </row>
    <row r="35" spans="1:14" ht="15.75" thickTop="1">
      <c r="A35" s="4">
        <v>19</v>
      </c>
      <c r="B35" s="38"/>
      <c r="D35" s="39"/>
      <c r="E35" s="39"/>
      <c r="F35" s="39"/>
      <c r="G35" s="39"/>
      <c r="H35" s="39"/>
      <c r="I35" s="39"/>
      <c r="J35" s="39"/>
      <c r="K35" s="39"/>
    </row>
    <row r="36" spans="1:14">
      <c r="A36" s="4">
        <v>20</v>
      </c>
      <c r="B36" s="38"/>
    </row>
    <row r="37" spans="1:14">
      <c r="A37" s="4">
        <v>21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</row>
    <row r="38" spans="1:14">
      <c r="A38" s="4">
        <v>22</v>
      </c>
      <c r="G38" s="17"/>
      <c r="H38" s="17"/>
      <c r="J38" s="17"/>
      <c r="K38" s="17"/>
      <c r="L38" s="17"/>
      <c r="M38" s="17"/>
      <c r="N38" s="17"/>
    </row>
    <row r="39" spans="1:14">
      <c r="A39" s="4">
        <v>23</v>
      </c>
      <c r="D39" s="17"/>
      <c r="E39" s="17"/>
      <c r="F39" s="17"/>
      <c r="G39" s="17"/>
      <c r="H39" s="17"/>
      <c r="I39" s="42"/>
      <c r="J39" s="42"/>
      <c r="K39" s="17"/>
      <c r="L39" s="42"/>
      <c r="N39" s="17"/>
    </row>
    <row r="40" spans="1:14">
      <c r="A40" s="4">
        <v>24</v>
      </c>
      <c r="B40" s="38"/>
      <c r="D40" s="42"/>
      <c r="E40" s="42"/>
      <c r="F40" s="42"/>
      <c r="H40" s="42"/>
      <c r="I40" s="42"/>
      <c r="J40" s="42"/>
      <c r="K40" s="17"/>
      <c r="L40" s="42"/>
      <c r="N40" s="17"/>
    </row>
    <row r="41" spans="1:14">
      <c r="A41" s="4">
        <v>25</v>
      </c>
      <c r="B41" s="38"/>
    </row>
    <row r="42" spans="1:14">
      <c r="A42" s="4"/>
    </row>
    <row r="43" spans="1:14">
      <c r="A43" s="4"/>
    </row>
    <row r="44" spans="1:14">
      <c r="A44" s="4"/>
    </row>
    <row r="45" spans="1:14">
      <c r="A45" s="4"/>
    </row>
  </sheetData>
  <printOptions horizontalCentered="1" verticalCentered="1"/>
  <pageMargins left="0.75" right="0.75" top="0.75" bottom="0.75" header="0.3" footer="0.3"/>
  <pageSetup scale="45" orientation="landscape" blackAndWhite="1" verticalDpi="120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4QVSNHSJP2QR-935301945-42608</_dlc_DocId>
    <_dlc_DocIdUrl xmlns="00c1cf47-8665-4c73-8994-ff3a5e26da0f">
      <Url>https://amwater.sharepoint.com/sites/sers/KY/_layouts/15/DocIdRedir.aspx?ID=4QVSNHSJP2QR-935301945-42608</Url>
      <Description>4QVSNHSJP2QR-935301945-42608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1444BF5-6353-4312-B1C8-9F7167D433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E99931-A854-40A2-82F3-29793FD5B4C1}">
  <ds:schemaRefs>
    <ds:schemaRef ds:uri="http://schemas.openxmlformats.org/package/2006/metadata/core-properties"/>
    <ds:schemaRef ds:uri="00c1cf47-8665-4c73-8994-ff3a5e26da0f"/>
    <ds:schemaRef ds:uri="http://schemas.microsoft.com/office/2006/documentManagement/types"/>
    <ds:schemaRef ds:uri="2fe6fb52-c0a5-4a92-a842-c78f204765cb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0B5D2DF-72B5-4388-9F57-29197D6C865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192E32A-92D2-4FF2-9DDB-74EC84EB34E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Link In</vt:lpstr>
      <vt:lpstr>Link Out</vt:lpstr>
      <vt:lpstr>Summary by Account</vt:lpstr>
      <vt:lpstr>Exhibit</vt:lpstr>
      <vt:lpstr>Workpaper</vt:lpstr>
    </vt:vector>
  </TitlesOfParts>
  <Company>American Water Works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weckbat</dc:creator>
  <cp:lastModifiedBy>Robert J Prendergast</cp:lastModifiedBy>
  <cp:lastPrinted>2018-12-03T16:34:59Z</cp:lastPrinted>
  <dcterms:created xsi:type="dcterms:W3CDTF">2012-08-27T14:54:09Z</dcterms:created>
  <dcterms:modified xsi:type="dcterms:W3CDTF">2026-05-22T16:03:35Z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2022-11-08T14:28:08Z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2c965374-3be3-49df-b634-e9d0ccaf46a2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9ca52b48-cc34-475d-8322-6b7db95dce0c</vt:lpwstr>
  </property>
</Properties>
</file>